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41\Documents\AÑO 2011\INFORMES MENSUALES\ARCHIVOS PAGINA\"/>
    </mc:Choice>
  </mc:AlternateContent>
  <bookViews>
    <workbookView xWindow="0" yWindow="0" windowWidth="24000" windowHeight="9135"/>
  </bookViews>
  <sheets>
    <sheet name="contratos marzo 2015" sheetId="1" r:id="rId1"/>
    <sheet name="MOD. PROD. ADIC. CESIONES SEPT" sheetId="2" state="hidden" r:id="rId2"/>
    <sheet name="Hoja1" sheetId="3" r:id="rId3"/>
  </sheets>
  <definedNames>
    <definedName name="_xlnm._FilterDatabase" localSheetId="0" hidden="1">'contratos marzo 2015'!$A$1:$S$24</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<sst xmlns="http://schemas.openxmlformats.org/spreadsheetml/2006/main" count="435" uniqueCount="248">
  <si>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</si>
  <si>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</si>
  <si>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</si>
  <si>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</si>
  <si>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</si>
  <si>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</si>
  <si>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</si>
  <si>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</si>
  <si>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</si>
  <si>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</si>
  <si>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</si>
  <si>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</si>
  <si>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</si>
  <si>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</si>
  <si>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</si>
  <si>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</si>
  <si>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</si>
  <si>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</si>
  <si>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</si>
  <si>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</si>
  <si>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</si>
  <si>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</si>
  <si>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</si>
  <si>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</si>
  <si>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</si>
  <si>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</si>
  <si>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</si>
  <si>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</si>
  <si>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</si>
  <si>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</si>
  <si>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</si>
  <si>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</si>
  <si>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</si>
  <si>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</si>
  <si>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</si>
  <si>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</si>
  <si>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</si>
  <si>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</si>
  <si>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</si>
  <si>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</si>
  <si>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</si>
  <si>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</si>
  <si>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</si>
  <si>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</si>
  <si>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</si>
  <si>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</si>
  <si>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</si>
  <si>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</si>
  <si>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</si>
  <si>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</si>
  <si>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</si>
  <si>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</si>
  <si>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</si>
  <si>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</si>
  <si>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</si>
  <si>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</si>
  <si>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</si>
  <si>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</si>
  <si>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</si>
  <si>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</si>
  <si>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</si>
  <si>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</si>
  <si>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</si>
  <si>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</si>
  <si>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</si>
  <si>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</si>
  <si>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</si>
  <si>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</si>
  <si>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</si>
  <si>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</si>
  <si>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</si>
  <si>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</si>
  <si>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</si>
  <si>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</si>
  <si>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</si>
  <si>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</si>
  <si>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</si>
  <si>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</si>
  <si>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</si>
  <si>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</si>
  <si>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</si>
  <si>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</si>
  <si>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</si>
  <si>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</si>
  <si>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</si>
  <si>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</si>
  <si>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</si>
  <si>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</si>
  <si>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</si>
  <si>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</si>
  <si>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</si>
  <si>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</si>
  <si>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</si>
  <si>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</si>
  <si>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</si>
  <si>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</si>
  <si>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</si>
  <si>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</si>
  <si>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</si>
  <si>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</si>
  <si>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</si>
  <si>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</si>
  <si>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</si>
  <si>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</si>
  <si>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</si>
  <si>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</si>
  <si>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</si>
  <si>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</si>
  <si>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</si>
  <si>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</si>
  <si>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</si>
  <si>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</si>
  <si>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</si>
  <si>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</si>
  <si>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</si>
  <si>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</si>
  <si>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</si>
  <si>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</si>
  <si>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</si>
  <si>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</si>
  <si>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N/A</t>
  </si>
  <si>
    <t>DIRECCIÓN DE PROMOCIÓN Y PREVENCIÓN</t>
  </si>
  <si>
    <t>SECRETARIA GENERAL</t>
  </si>
  <si>
    <t>DIRECCION DE REGULACION DE LA OPERACIÓN DEL ASEGURAMIENTO EN SALUD, RIESGOS LABORALES Y PENSIONES</t>
  </si>
  <si>
    <t>DIRECCIÓN DE PRESTACIÓN DE SERVICIOS Y ATENCIÓN PRIMARIA</t>
  </si>
  <si>
    <t>SUBDIRECCION ENFERMEDADES TRANSMISIBLES</t>
  </si>
  <si>
    <t>OFICINA DE TECNOLOGIAS DE LA INFORMACION Y COMUNICACIÓN</t>
  </si>
  <si>
    <t>DIRECCION DE DESARROLLO DEL TALENTO HUMANO EN SALUD</t>
  </si>
  <si>
    <t>JOSE LUIS ORTIZ HOYOS</t>
  </si>
  <si>
    <t>LUIS CARLOS ORTIZ MONSALVE</t>
  </si>
  <si>
    <t>DIRECCION DE MEDICAMENTOS Y TECNOLOGIA EN SALUD</t>
  </si>
  <si>
    <t>JAVIER HUMBERTO GUZMAN CRUZ</t>
  </si>
  <si>
    <t>DIRECCION DE ASEGURAMIENTO EN SALUD.RIESGOS PROFESIONALES Y PENSIONES</t>
  </si>
  <si>
    <t>GRUPO DE COMUNICACIONES</t>
  </si>
  <si>
    <t>CONTRATO DE SUMINISTROS</t>
  </si>
  <si>
    <t>RICARDO AMORTEGUI GONZALEZ-  CARLOS ADOLFO GARCIA ADARVE</t>
  </si>
  <si>
    <t>79685674- 8460052</t>
  </si>
  <si>
    <t>CONVENIO DE ASOCIACIÓN</t>
  </si>
  <si>
    <t>HECTOR  AUGUSTO ARDILA ARIZA</t>
  </si>
  <si>
    <t>SUBDIRECCIÓN DE INFRAESTRUCTURA</t>
  </si>
  <si>
    <t xml:space="preserve"> OFICINA DE GESTION TERRITORIAL, EMERGENCIAS Y DESASTRES</t>
  </si>
  <si>
    <t>LUIS FERNANDO CORREA SERNA  -TILCIA HELENA ANGARITA</t>
  </si>
  <si>
    <t>71594426-37519845</t>
  </si>
  <si>
    <t>OFICINA DE GESTION TERRITORIAL, EMERGENCIAS Y DESASTRES</t>
  </si>
  <si>
    <t>OFICINA DE GESTIÓN TERRITORIAL, EMERGENCIAS Y DESASTRES</t>
  </si>
  <si>
    <t>OPS/OMS</t>
  </si>
  <si>
    <t>BOGOTA</t>
  </si>
  <si>
    <t>COMPRA REEMBOLSABLE</t>
  </si>
  <si>
    <t xml:space="preserve">Gestionar a través del Fondo Rotatorio de la OPS la adquisición de vacunas, jeringas y otros insumos relacionados, para garantizar el programa de vacunación PAI. </t>
  </si>
  <si>
    <t>186815-186915-04/05/2015-REGISTRO DE FONDOS 3899-05/05/2015</t>
  </si>
  <si>
    <t>JOSE FERNANDO VALDERRAMA VERGARA- DIEGO ALEJANDRO GARCIA LONDOÑO</t>
  </si>
  <si>
    <t>7177992-11221245</t>
  </si>
  <si>
    <t>DIEGO ANDRES RODRIGUEZ VARGAS</t>
  </si>
  <si>
    <t>Prestar servicios profesionales para apoyar al Ministerio de Salud y Protección Social en las actividades que se requieran para el mejoramiento de las aplicaciones del registro de afiliados a la protección social.</t>
  </si>
  <si>
    <t>187015-04/05/2015</t>
  </si>
  <si>
    <t>DOLLY ESPERANZA OVALLE CARRANZA</t>
  </si>
  <si>
    <t>JORGE ALBERTO ROMERO CARDENAS</t>
  </si>
  <si>
    <t>Apoyar al Ministerio de Salud y Protección  Social y a la OGTED en el intercambio de lecciones aprendidas y en la construcción de diálogos sociales con los entes territoriales y la comunidad, con el fin de fomentar las capacidades de los ciudadanos en la participación social.</t>
  </si>
  <si>
    <t>187115-05/05/2015</t>
  </si>
  <si>
    <t>SOCIEDAD CAMERAL DE CERTIFICACIONES DIGITAL CERTICAMARAS S.A.</t>
  </si>
  <si>
    <r>
      <t>Actualización de los productos y servicios de certificación digital abierta licenciados por Certicamara S.A, adquiridos por el Ministerio de Salud y Protección Social</t>
    </r>
    <r>
      <rPr>
        <b/>
        <sz val="9"/>
        <color theme="1"/>
        <rFont val="Arial Narrow"/>
        <family val="2"/>
      </rPr>
      <t xml:space="preserve"> </t>
    </r>
  </si>
  <si>
    <t>188915-08/05/2015</t>
  </si>
  <si>
    <t>DOLLY ESPERANZA OVALLE CARRANZA- VICTOR ALFONSO PARRADO RODRIGUEZ</t>
  </si>
  <si>
    <t>51614344-17446333</t>
  </si>
  <si>
    <t>ORNELLA MORENO MATTAR</t>
  </si>
  <si>
    <t>Prestar los servicios al Ministerio de Salud y Protección Social para apoyar a la Dirección de Medicamentos y Tecnologías en Salud, en la gestión administrativa y apoyo técnico del grupo de protección radiológica.</t>
  </si>
  <si>
    <t>190115- 7/05/2015</t>
  </si>
  <si>
    <t xml:space="preserve">Adquirir medicamentos críticos para el tratamiento de enfermedades de interés en salud pública según especificaciones técnicas, a través del Fondo Estratégico de la OPS-OMS. </t>
  </si>
  <si>
    <t>190815- 7/05/2015-REGISTRO DE FONDOS 4299-11/05/2015</t>
  </si>
  <si>
    <t>JOSE FERNANDO VALDERRAMA VERGARA- JULIAN TRUJILLO TRUJILLO - MAURICIO JAVIER VERA</t>
  </si>
  <si>
    <t>7177992-79069903-79959928</t>
  </si>
  <si>
    <t>SUBDIRECCION ENFERMEDADES TRANSMISIBLES- GRUPO DE GESTION DE EMERGENTES REEMERGENTES Y DESATENDIAS - GRUPO GESTION DE ENFERMEDADES ENDEMOEPIDEMICAS</t>
  </si>
  <si>
    <t>GERMAN GONZALO GONZALEZ ECHEVERRI</t>
  </si>
  <si>
    <t xml:space="preserve">Asesorar y apoyar al Ministerio de Salud y Protección Social en el proceso de estructuración y validación de redes de emergencia y urgencias en ciudades colombianas. </t>
  </si>
  <si>
    <t>191915-7/05/2015</t>
  </si>
  <si>
    <t>LUIS FERNANDO CORREA SERNA-ANA DORELLY AGUDELO VEGA</t>
  </si>
  <si>
    <t>71594426-51667233</t>
  </si>
  <si>
    <t>FEDERACIÓN MÉDICA COLOMBIANA</t>
  </si>
  <si>
    <t>Aunar esfuerzos para el fortalecimiento del Talento Humano del Sector Salud de los equipos interdisciplinarios del PAPSIVI, en atención psicosocial a víctimas del conflicto armado.</t>
  </si>
  <si>
    <t>MSPS APORTA $225.728.000 -FEDERACION MEDICA COLOMBIANA APORTA $56.432.000</t>
  </si>
  <si>
    <t>193015-8/05/2015</t>
  </si>
  <si>
    <t>ORLANDO PEREZ GOMEZ</t>
  </si>
  <si>
    <t>Prestar servicios profesionales para apoyar al Ministerio de Salud y Protección Social en las actividades que se requieran para la identificación, optimización y mejoramiento de las aplicaciones del registro de afiliados a la protección social.</t>
  </si>
  <si>
    <t>193015-08/05/2015</t>
  </si>
  <si>
    <t>LUZ MYRIAM URREGO DE JAUREGUI</t>
  </si>
  <si>
    <t>Apoyar al Ministerio de Salud y Protección social y a la Oficina de Gestión Territorial, Emergencias y Desastres, en el desarrollo de los temas relacionados con la participación social en el marco de la normatividad vigente en especial la Ley 1751 de 2015.</t>
  </si>
  <si>
    <t>199815-14/05/2015</t>
  </si>
  <si>
    <t>LUIS FERNANDO CORREA SERNA-LUZ IMELDA CRUZ ESPINOSA</t>
  </si>
  <si>
    <t>71594426-41786688</t>
  </si>
  <si>
    <t>ALL TECHNOLOGICAL SERVICES ATS S.A.S</t>
  </si>
  <si>
    <t>Prestación de servicios de mantenimiento preventivo y correctivo de equipos audiovisuales de propiedad del Ministerio de Salud y Protección Social.</t>
  </si>
  <si>
    <t>200015-14/05/2015</t>
  </si>
  <si>
    <t>JAID CONSTANZA ROJAS SOTELO</t>
  </si>
  <si>
    <t xml:space="preserve">Acompañar el proceso de implementación, la definición de mejoras del Sistema de Información del PAI a nivel nacional y territorial con participación en la mesa de ayuda. </t>
  </si>
  <si>
    <t>202715-19/05/2015</t>
  </si>
  <si>
    <t>JOSE FERNANDO VALDERRAMA VERGARA</t>
  </si>
  <si>
    <t>LUIS HERNANDO LOPEZ CHAPARRO</t>
  </si>
  <si>
    <t>Brindar apoyo a la Dirección de Promoción y Prevención en el manejo de sistemas de información y bases de datos relacionadas con acciones en salud Pública en el marco de las competencias de la Dirección.</t>
  </si>
  <si>
    <t>204315-21/05/2015</t>
  </si>
  <si>
    <t>ELKIN OSORIO SALDARRIAGA</t>
  </si>
  <si>
    <t>LAURA CAMILA RODRIGUEZ MONSALVE</t>
  </si>
  <si>
    <t xml:space="preserve">Apoyar al Ministerio de Salud y Protección Social en la implementación y seguimiento de proyectos en el campo de la infraestructura física en salud, desde el punto de vista arquitectónico. </t>
  </si>
  <si>
    <t>204415-21/05/2015</t>
  </si>
  <si>
    <t>SUMIMAS S.A.S</t>
  </si>
  <si>
    <t xml:space="preserve">Suministro y distribución de elementos e insumos de y para impresión y almacenamiento de registros bajo el sistema de proveeduría integral a precios unitarios fijos para las diferentes dependencias de la Entidad. </t>
  </si>
  <si>
    <t>206915-22/05/2015</t>
  </si>
  <si>
    <t>SUBDIRECCION DE GESTION DE OPERACIONES</t>
  </si>
  <si>
    <t>MARTHA RUBY NARVAEZ OTERO-    ALEXANDER OCHOA MANRIQUE</t>
  </si>
  <si>
    <t>51846850- 80084436</t>
  </si>
  <si>
    <t>CONTRATO DE COMPRAVENTA</t>
  </si>
  <si>
    <t>CONTRATAR LA ADQUISICIÓN, INSTALACIÓN, CAPACITACIÓN, PUESTA EN FUNCIONAMIENTO Y SERVICIO POSVENTA DE LA DOTACIÓN HOSPITALARIA ADJUDICADA A LAS IPS AFECTADAS POR LA OLA INVERNAL 2010 – 2011 Y VIABILIZADA POR LA GERENCIA DEL PROYECTO Y EL MINISTERIO DE SALUD Y PROTECCIÓN SOCIAL, QUE SON OBJETO DE INTERVENCIÓN EN LO QUE CORRESPONDE A ADECUACIONES MAYORES DE INFRAESTRUCTURA</t>
  </si>
  <si>
    <t>ARQ</t>
  </si>
  <si>
    <t xml:space="preserve"> 830001113-1</t>
  </si>
  <si>
    <t>INTERVENTORIA EXTERNA CTO 549 2011</t>
  </si>
  <si>
    <t>PTE ARL</t>
  </si>
  <si>
    <t>ALVARO JOSE RIASCOS VILLEGAS</t>
  </si>
  <si>
    <t>Apoyar a la Dirección en la generación de herramientas y estudios técnicos mediante la aplicación de esquemas de incentivos y modelos matemáticos para la adecuada gestión del riesgo en el mercado del aseguramiento en salud del Sistema General de Seguridad Social en Salud.</t>
  </si>
  <si>
    <t>213915-26/05/2015</t>
  </si>
  <si>
    <t>INSTITUTO NACIONAL DE SALUD -INS</t>
  </si>
  <si>
    <t>CONTRATO INTERADMINISTRATIVO</t>
  </si>
  <si>
    <t>Adquisición de suero antiofídico polivalente líquido para fortalecer los centros regionales de reserva del sector salud.</t>
  </si>
  <si>
    <t>214915-28/08/2015</t>
  </si>
  <si>
    <t>LUIS FERNANDO CORREA SERNA</t>
  </si>
  <si>
    <t>GESTION DE SEGURIDAD ELECTRONICA S.A</t>
  </si>
  <si>
    <t>ACEPTACION DE  OFERTA</t>
  </si>
  <si>
    <t xml:space="preserve">Suministro de certificados digitales de función pública y sus correspondientes dispositivos criptográficos de almacenamiento (tokens) para las distintas dependencias del Ministerio de Salud y Protección Social. </t>
  </si>
  <si>
    <t>215215-28/08/2015</t>
  </si>
  <si>
    <t>GRUPO DE CONTABILIDAD</t>
  </si>
  <si>
    <t>JOHN FEDERICK CABRERA RUBIO</t>
  </si>
  <si>
    <t>EDER DIRCEU VILLATE MATIZ</t>
  </si>
  <si>
    <t>Apoyar y prestar servicios profesionales en la Subdirección de Gestión de Operaciones en materia de arquitectura.</t>
  </si>
  <si>
    <t>215615-29/08/2015</t>
  </si>
  <si>
    <t>MARTHA RUBY NARVAEZ OTERO</t>
  </si>
  <si>
    <t xml:space="preserve">PATRIMONIO AUTONOMO DE REMANENTES DEL INSTITUTO DE SEGUROS SOCIALES EN LIQUIDACIÓN </t>
  </si>
  <si>
    <t>CONTRATO DE COMODATO</t>
  </si>
  <si>
    <t>El comodante entrega al comodatario y este a la vez recibe a título de comodato o prestamo de uso de (2) obras de arte del pintor Hector Rafael Rojas Erazo, denominadas CABALLERO ARMADO  y  PESCADO de propiedad de FIDUAGRARIA S.A.obrando única y exclusivamente como vocera y administradora del PATRIMONIO AUTONOMO DE REMANENTES ISS EN LIQUIDACIÓN, de acuerdo a las características establecidas en el anexo técnico donde estan las fichas con sus correspondientes descripciones las cuales hacen parte integral del presente contrato.</t>
  </si>
  <si>
    <t>GERARDO LUBIN BURGOS BERNAL</t>
  </si>
  <si>
    <t>FUNDACIÓN PARA LA ORIENTACIÓN FAMILIAR -FUNOF</t>
  </si>
  <si>
    <t>Aunar esfuerzos con el Ministerio de Salud y Protección Social en el fortalecimiento de la capacidad territorial, la implementación del componente de Atención Psicosocial en las modalidades de atención individual, familiar y comunitaria y en el desarrollo de un proceso de sistematización de la experiencia de la atención psicosocial en el marco del Programa de Atención Psicosocial y Salud Integral a Víctimas del Conflicto armado -PAVSIVI en los departamentos de Cauca y Valle del Cauca.</t>
  </si>
  <si>
    <t>APORTE MSPS $2.500.000-APORTE FUNOF $191.420.000</t>
  </si>
  <si>
    <t>215815-29/08/2015</t>
  </si>
  <si>
    <t>OFICINA DE PROMOCIÓN SOCIAL</t>
  </si>
  <si>
    <t>JUAN PABLO CORREDOR PONGUTA</t>
  </si>
  <si>
    <t>LUISA ADRIANA CELY RAMOS</t>
  </si>
  <si>
    <t>Prestar servicios profesionales en Derecho al Ministerio de Salud y Protección Social apoyando el desarrollo de las actividades inherentes a su gestión contractual.</t>
  </si>
  <si>
    <t>216015-29/05/2015</t>
  </si>
  <si>
    <t>GRUPO DE EJECUCIÓN Y LIQUIDACIÓN CONTRACTUAL</t>
  </si>
  <si>
    <t>PAULA CAMILA CAMPOS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</si>
</sst>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5" formatCode="0;[Red]0"/>
    <numFmt numFmtId="176" formatCode="d\-mmm\-yy"/>
    <numFmt numFmtId="177" formatCode="[$-240A]#,##0"/>
    <numFmt numFmtId="178" formatCode="&quot;$&quot;\ #,##0"/>
    <numFmt numFmtId="179" formatCode="&quot; &quot;#,##0.00&quot; &quot;;&quot; -&quot;#,##0.00&quot; &quot;;&quot; -&quot;#&quot; &quot;;&quot; &quot;@&quot; &quot;"/>
  </numFmts>
  <fonts count="20"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s>
  <cellStyleXfs count="4">
    <xf numFmtId="0" fontId="0" fillId="0" borderId="0"/>
    <xf numFmtId="167" fontId="18" fillId="0" borderId="0"/>
    <xf numFmtId="0" fontId="19" fillId="0" borderId="0"/>
    <xf numFmtId="179" fontId="19" fillId="0" borderId="0"/>
  </cellStyleXfs>
  <cellXfs count="272">
    <xf numFmtId="0" fontId="0" fillId="0" borderId="0" xfId="0"/>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14" fontId="3" fillId="3" borderId="3" xfId="0"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7"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8"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5" fontId="4" fillId="8" borderId="3" xfId="0" applyNumberFormat="1" applyFont="1" applyFill="1" applyBorder="1" applyAlignment="1">
      <alignment horizontal="center" vertical="center"/>
    </xf>
    <xf numFmtId="176"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4" fontId="3" fillId="4" borderId="3" xfId="0" applyNumberFormat="1" applyFont="1" applyFill="1" applyBorder="1" applyAlignment="1">
      <alignment horizontal="center" vertical="center" wrapText="1"/>
    </xf>
    <xf numFmtId="165" fontId="3" fillId="3" borderId="3" xfId="2" applyNumberFormat="1" applyFont="1" applyFill="1" applyBorder="1" applyAlignment="1">
      <alignment horizontal="center" vertical="center" wrapText="1"/>
    </xf>
    <xf numFmtId="0" fontId="3" fillId="3" borderId="3" xfId="2" applyFont="1" applyFill="1" applyBorder="1" applyAlignment="1">
      <alignment horizontal="center" vertical="center" wrapText="1"/>
    </xf>
    <xf numFmtId="172" fontId="3" fillId="4" borderId="3" xfId="2" applyNumberFormat="1" applyFont="1" applyFill="1" applyBorder="1" applyAlignment="1">
      <alignment horizontal="center" vertical="center" wrapText="1"/>
    </xf>
    <xf numFmtId="164" fontId="3" fillId="3" borderId="3" xfId="2" applyNumberFormat="1" applyFont="1" applyFill="1" applyBorder="1" applyAlignment="1">
      <alignment horizontal="center" vertical="center" wrapText="1"/>
    </xf>
    <xf numFmtId="14" fontId="3" fillId="3" borderId="3" xfId="2" applyNumberFormat="1" applyFont="1" applyFill="1" applyBorder="1" applyAlignment="1">
      <alignment horizontal="center" vertical="center" wrapText="1"/>
    </xf>
    <xf numFmtId="166" fontId="3" fillId="3" borderId="12" xfId="2"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166" fontId="3" fillId="4" borderId="12" xfId="2"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justify"/>
    </xf>
    <xf numFmtId="166" fontId="3" fillId="0" borderId="3" xfId="0" applyNumberFormat="1" applyFont="1" applyBorder="1" applyAlignment="1">
      <alignment horizontal="center" vertical="center" wrapText="1"/>
    </xf>
    <xf numFmtId="172" fontId="3" fillId="2"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165" fontId="3" fillId="0" borderId="3" xfId="0" applyNumberFormat="1" applyFont="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horizontal="left" vertical="center" wrapText="1"/>
    </xf>
    <xf numFmtId="0" fontId="2" fillId="0" borderId="3" xfId="0" applyFont="1" applyBorder="1" applyAlignment="1">
      <alignment horizontal="justify"/>
    </xf>
    <xf numFmtId="165" fontId="3" fillId="2" borderId="3" xfId="0"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0" fontId="1" fillId="2" borderId="3" xfId="2" applyFont="1" applyFill="1" applyBorder="1" applyAlignment="1">
      <alignment vertical="center" wrapText="1"/>
    </xf>
    <xf numFmtId="165" fontId="3" fillId="0" borderId="3" xfId="2" applyNumberFormat="1" applyFont="1" applyBorder="1" applyAlignment="1">
      <alignment horizontal="center" vertical="center" wrapText="1"/>
    </xf>
    <xf numFmtId="165" fontId="3" fillId="0" borderId="3" xfId="2" applyNumberFormat="1"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2" applyFont="1" applyBorder="1" applyAlignment="1">
      <alignment horizontal="center" vertical="center" wrapText="1"/>
    </xf>
    <xf numFmtId="14" fontId="3" fillId="0" borderId="3" xfId="0" applyNumberFormat="1" applyFont="1" applyFill="1" applyBorder="1" applyAlignment="1">
      <alignment horizontal="center" vertical="center" wrapText="1"/>
    </xf>
    <xf numFmtId="166" fontId="3" fillId="0" borderId="3" xfId="2" applyNumberFormat="1" applyFont="1" applyFill="1" applyBorder="1" applyAlignment="1">
      <alignment horizontal="center" vertical="center" wrapText="1"/>
    </xf>
    <xf numFmtId="166" fontId="3" fillId="2" borderId="3" xfId="2" applyNumberFormat="1" applyFont="1" applyFill="1" applyBorder="1" applyAlignment="1">
      <alignment horizontal="center" vertical="center" wrapText="1"/>
    </xf>
    <xf numFmtId="0" fontId="3" fillId="2" borderId="3" xfId="2" applyFont="1" applyFill="1" applyBorder="1" applyAlignment="1">
      <alignment horizontal="left" vertical="center" wrapText="1"/>
    </xf>
    <xf numFmtId="0" fontId="3" fillId="0" borderId="3" xfId="2" applyFont="1" applyFill="1" applyBorder="1" applyAlignment="1">
      <alignment vertical="center" wrapText="1"/>
    </xf>
    <xf numFmtId="164" fontId="3" fillId="2" borderId="3" xfId="2" applyNumberFormat="1" applyFont="1" applyFill="1" applyBorder="1" applyAlignment="1">
      <alignment horizontal="center" vertical="center" wrapText="1"/>
    </xf>
    <xf numFmtId="165" fontId="3" fillId="2" borderId="3" xfId="2" applyNumberFormat="1" applyFont="1" applyFill="1" applyBorder="1" applyAlignment="1">
      <alignment horizontal="center" vertical="center" wrapText="1"/>
    </xf>
    <xf numFmtId="0" fontId="3" fillId="2" borderId="3" xfId="2" applyFont="1" applyFill="1" applyBorder="1" applyAlignment="1">
      <alignment vertical="center" wrapText="1"/>
    </xf>
    <xf numFmtId="166" fontId="3" fillId="0" borderId="12" xfId="0" applyNumberFormat="1" applyFont="1" applyBorder="1" applyAlignment="1">
      <alignment horizontal="center" vertical="center" wrapText="1"/>
    </xf>
    <xf numFmtId="166" fontId="3" fillId="0" borderId="12" xfId="2" applyNumberFormat="1" applyFont="1" applyBorder="1" applyAlignment="1">
      <alignment horizontal="center" vertical="center" wrapText="1"/>
    </xf>
    <xf numFmtId="14" fontId="3" fillId="0" borderId="3" xfId="2" applyNumberFormat="1" applyFont="1" applyBorder="1" applyAlignment="1">
      <alignment horizontal="center" vertical="center" wrapText="1"/>
    </xf>
    <xf numFmtId="0" fontId="1" fillId="4" borderId="3" xfId="2" applyFont="1" applyFill="1" applyBorder="1" applyAlignment="1">
      <alignment vertical="center" wrapText="1"/>
    </xf>
    <xf numFmtId="0" fontId="1" fillId="2" borderId="3" xfId="2" applyFont="1" applyFill="1" applyBorder="1" applyAlignment="1">
      <alignment horizontal="left" vertical="center" wrapText="1"/>
    </xf>
    <xf numFmtId="14" fontId="2" fillId="0" borderId="3" xfId="0" applyNumberFormat="1" applyFont="1" applyBorder="1" applyAlignment="1">
      <alignment horizontal="center" vertical="center"/>
    </xf>
    <xf numFmtId="0" fontId="3" fillId="2" borderId="3" xfId="2" applyFont="1" applyFill="1" applyBorder="1" applyAlignment="1">
      <alignment horizontal="center" vertical="center" wrapText="1"/>
    </xf>
    <xf numFmtId="0" fontId="3" fillId="0" borderId="3" xfId="2" applyFont="1" applyFill="1" applyBorder="1" applyAlignment="1">
      <alignment horizontal="left" vertical="center" wrapText="1"/>
    </xf>
    <xf numFmtId="0" fontId="3" fillId="4" borderId="3" xfId="2" applyFont="1" applyFill="1" applyBorder="1" applyAlignment="1">
      <alignment horizontal="left" vertical="center" wrapText="1"/>
    </xf>
    <xf numFmtId="165" fontId="2" fillId="0" borderId="1" xfId="2" applyNumberFormat="1" applyFont="1" applyFill="1" applyBorder="1" applyAlignment="1">
      <alignment horizontal="center" vertical="center" wrapText="1"/>
    </xf>
    <xf numFmtId="166" fontId="3" fillId="0" borderId="12" xfId="2" applyNumberFormat="1" applyFont="1" applyFill="1" applyBorder="1" applyAlignment="1">
      <alignment horizontal="center" vertical="center" wrapText="1"/>
    </xf>
    <xf numFmtId="0" fontId="2" fillId="0" borderId="3" xfId="0" applyFont="1" applyBorder="1" applyAlignment="1">
      <alignment horizontal="left" vertical="center" wrapText="1"/>
    </xf>
    <xf numFmtId="167" fontId="1" fillId="0" borderId="3" xfId="2" applyNumberFormat="1" applyFont="1" applyFill="1" applyBorder="1" applyAlignment="1">
      <alignment horizontal="left" vertical="center" wrapText="1"/>
    </xf>
    <xf numFmtId="0" fontId="3" fillId="0" borderId="3" xfId="2" applyFont="1" applyFill="1" applyBorder="1" applyAlignment="1">
      <alignment vertical="top" wrapText="1"/>
    </xf>
    <xf numFmtId="0" fontId="2" fillId="0" borderId="3" xfId="0" applyFont="1" applyBorder="1" applyAlignment="1">
      <alignment horizontal="left" wrapText="1"/>
    </xf>
    <xf numFmtId="165" fontId="1" fillId="6" borderId="3" xfId="2" applyNumberFormat="1" applyFont="1" applyFill="1" applyBorder="1" applyAlignment="1">
      <alignment horizontal="center" vertical="center" wrapText="1"/>
    </xf>
    <xf numFmtId="165" fontId="1" fillId="6" borderId="3" xfId="0" applyNumberFormat="1" applyFont="1" applyFill="1" applyBorder="1" applyAlignment="1">
      <alignment horizontal="center" vertical="center" wrapText="1"/>
    </xf>
    <xf numFmtId="0" fontId="1" fillId="3" borderId="3" xfId="2" applyNumberFormat="1" applyFont="1" applyFill="1" applyBorder="1" applyAlignment="1">
      <alignment horizontal="center" vertical="center" wrapText="1"/>
    </xf>
    <xf numFmtId="165" fontId="1" fillId="5" borderId="3" xfId="2" applyNumberFormat="1" applyFont="1" applyFill="1" applyBorder="1" applyAlignment="1">
      <alignment horizontal="center" vertical="center" wrapText="1"/>
    </xf>
    <xf numFmtId="0" fontId="1" fillId="3" borderId="1" xfId="2" applyNumberFormat="1" applyFont="1" applyFill="1" applyBorder="1" applyAlignment="1">
      <alignment horizontal="center" vertical="center" wrapText="1"/>
    </xf>
    <xf numFmtId="0" fontId="3" fillId="4" borderId="3" xfId="2" applyFont="1" applyFill="1" applyBorder="1" applyAlignment="1">
      <alignment horizontal="center" vertical="center" wrapText="1"/>
    </xf>
    <xf numFmtId="0" fontId="2" fillId="0" borderId="3" xfId="0" applyFont="1" applyBorder="1" applyAlignment="1">
      <alignment horizontal="center" vertical="center"/>
    </xf>
    <xf numFmtId="0" fontId="3" fillId="2" borderId="3" xfId="0" applyNumberFormat="1" applyFont="1" applyFill="1" applyBorder="1" applyAlignment="1">
      <alignment horizontal="center" vertical="center" wrapText="1"/>
    </xf>
    <xf numFmtId="173" fontId="3" fillId="2" borderId="3" xfId="2" applyNumberFormat="1" applyFont="1" applyFill="1" applyBorder="1" applyAlignment="1">
      <alignment horizontal="center" vertical="center" wrapText="1"/>
    </xf>
    <xf numFmtId="0" fontId="3" fillId="3" borderId="3" xfId="2" applyFont="1" applyFill="1" applyBorder="1" applyAlignment="1">
      <alignment horizontal="left" vertical="center" wrapText="1"/>
    </xf>
    <xf numFmtId="0" fontId="3" fillId="0" borderId="3" xfId="2" applyFont="1" applyFill="1" applyBorder="1" applyAlignment="1">
      <alignment horizontal="left" vertical="top" wrapText="1"/>
    </xf>
    <xf numFmtId="164" fontId="3" fillId="0" borderId="3" xfId="2" applyNumberFormat="1" applyFont="1" applyFill="1" applyBorder="1" applyAlignment="1">
      <alignment horizontal="center" vertical="center" wrapText="1"/>
    </xf>
    <xf numFmtId="166" fontId="3" fillId="3" borderId="3" xfId="2" applyNumberFormat="1" applyFont="1" applyFill="1" applyBorder="1" applyAlignment="1">
      <alignment horizontal="center" vertical="center" wrapText="1"/>
    </xf>
    <xf numFmtId="172" fontId="3" fillId="3" borderId="3" xfId="2" applyNumberFormat="1" applyFont="1" applyFill="1" applyBorder="1" applyAlignment="1">
      <alignment horizontal="center" vertical="center" wrapText="1"/>
    </xf>
    <xf numFmtId="0" fontId="3" fillId="3" borderId="3" xfId="0" applyFont="1" applyFill="1" applyBorder="1" applyAlignment="1">
      <alignment horizontal="left" vertical="center" wrapText="1"/>
    </xf>
    <xf numFmtId="164" fontId="3" fillId="2" borderId="3" xfId="0" applyNumberFormat="1" applyFont="1" applyFill="1" applyBorder="1" applyAlignment="1">
      <alignment horizontal="center" vertical="center" wrapText="1"/>
    </xf>
    <xf numFmtId="0" fontId="1" fillId="2" borderId="3" xfId="0" applyNumberFormat="1" applyFont="1" applyFill="1" applyBorder="1" applyAlignment="1" applyProtection="1">
      <alignment horizontal="left" vertical="center" wrapText="1"/>
    </xf>
    <xf numFmtId="165" fontId="3" fillId="0" borderId="3" xfId="0" applyNumberFormat="1" applyFont="1" applyFill="1" applyBorder="1" applyAlignment="1" applyProtection="1">
      <alignment horizontal="center" vertical="center" wrapText="1"/>
    </xf>
    <xf numFmtId="166" fontId="3" fillId="0" borderId="3" xfId="0" applyNumberFormat="1" applyFont="1" applyFill="1" applyBorder="1" applyAlignment="1" applyProtection="1">
      <alignment horizontal="center" vertical="center" wrapText="1"/>
    </xf>
    <xf numFmtId="0" fontId="3" fillId="0" borderId="3" xfId="2" applyFont="1" applyBorder="1" applyAlignment="1">
      <alignment horizontal="left" vertical="center" wrapText="1"/>
    </xf>
    <xf numFmtId="0" fontId="3" fillId="0" borderId="3" xfId="0" applyNumberFormat="1" applyFont="1" applyFill="1" applyBorder="1" applyAlignment="1" applyProtection="1">
      <alignment horizontal="center" vertical="center" wrapText="1"/>
    </xf>
    <xf numFmtId="0" fontId="2" fillId="0" borderId="6" xfId="0" applyFont="1" applyBorder="1" applyAlignment="1">
      <alignment wrapText="1"/>
    </xf>
    <xf numFmtId="166" fontId="3" fillId="4" borderId="3" xfId="2" applyNumberFormat="1" applyFont="1" applyFill="1" applyBorder="1" applyAlignment="1">
      <alignment horizontal="center" vertical="center" wrapText="1"/>
    </xf>
    <xf numFmtId="0" fontId="3" fillId="3" borderId="3" xfId="0" applyNumberFormat="1" applyFont="1" applyFill="1" applyBorder="1" applyAlignment="1" applyProtection="1">
      <alignment horizontal="center" vertical="center" wrapText="1"/>
    </xf>
    <xf numFmtId="0" fontId="1" fillId="0" borderId="3" xfId="0" applyFont="1" applyBorder="1" applyAlignment="1">
      <alignment horizontal="left" vertical="center" wrapText="1"/>
    </xf>
    <xf numFmtId="0" fontId="3" fillId="2" borderId="3" xfId="0" applyFont="1" applyFill="1" applyBorder="1" applyAlignment="1">
      <alignment horizontal="left" wrapText="1"/>
    </xf>
    <xf numFmtId="166" fontId="3" fillId="0" borderId="3" xfId="2" applyNumberFormat="1" applyFont="1" applyBorder="1" applyAlignment="1">
      <alignment horizontal="center" vertical="center" wrapText="1"/>
    </xf>
    <xf numFmtId="169" fontId="3" fillId="0" borderId="3" xfId="0" applyNumberFormat="1" applyFont="1" applyBorder="1" applyAlignment="1">
      <alignment horizontal="center" vertical="center" wrapText="1"/>
    </xf>
    <xf numFmtId="0" fontId="1" fillId="2" borderId="3" xfId="0" applyFont="1" applyFill="1" applyBorder="1" applyAlignment="1">
      <alignment horizontal="left" vertical="center" wrapText="1"/>
    </xf>
    <xf numFmtId="173" fontId="3" fillId="2" borderId="3" xfId="0" applyNumberFormat="1" applyFont="1" applyFill="1" applyBorder="1" applyAlignment="1">
      <alignment horizontal="center" vertical="center" wrapText="1"/>
    </xf>
    <xf numFmtId="14" fontId="3" fillId="4" borderId="3" xfId="0" applyNumberFormat="1" applyFont="1" applyFill="1" applyBorder="1" applyAlignment="1" applyProtection="1">
      <alignment horizontal="center" vertical="center" wrapText="1"/>
      <protection locked="0"/>
    </xf>
    <xf numFmtId="166" fontId="3" fillId="2" borderId="3" xfId="0" applyNumberFormat="1" applyFont="1" applyFill="1" applyBorder="1" applyAlignment="1">
      <alignment horizontal="center" vertical="center" wrapText="1"/>
    </xf>
    <xf numFmtId="165" fontId="3" fillId="4" borderId="3" xfId="0" applyNumberFormat="1" applyFont="1" applyFill="1" applyBorder="1" applyAlignment="1">
      <alignment horizontal="center" vertical="center" wrapText="1"/>
    </xf>
    <xf numFmtId="0" fontId="2" fillId="0" borderId="3" xfId="0" applyFont="1" applyBorder="1" applyAlignment="1">
      <alignment vertical="center" wrapText="1"/>
    </xf>
    <xf numFmtId="0" fontId="3" fillId="4" borderId="3" xfId="2" applyFont="1" applyFill="1" applyBorder="1" applyAlignment="1">
      <alignment vertical="center" wrapText="1"/>
    </xf>
    <xf numFmtId="177" fontId="3" fillId="0" borderId="1" xfId="2" applyNumberFormat="1" applyFont="1" applyFill="1" applyBorder="1" applyAlignment="1">
      <alignment horizontal="center" vertical="center" wrapText="1"/>
    </xf>
    <xf numFmtId="164" fontId="2" fillId="0"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5" fillId="0" borderId="20" xfId="0" applyFont="1" applyBorder="1" applyAlignment="1">
      <alignment horizontal="justify"/>
    </xf>
    <xf numFmtId="166" fontId="2" fillId="2" borderId="1" xfId="2" applyNumberFormat="1" applyFont="1" applyFill="1" applyBorder="1" applyAlignment="1">
      <alignment horizontal="center" vertical="center" wrapText="1"/>
    </xf>
    <xf numFmtId="171" fontId="2" fillId="0" borderId="1" xfId="2" applyNumberFormat="1" applyFont="1" applyFill="1" applyBorder="1" applyAlignment="1">
      <alignment horizontal="center" vertical="center" wrapText="1"/>
    </xf>
    <xf numFmtId="166" fontId="2" fillId="0" borderId="1" xfId="2" applyNumberFormat="1" applyFont="1" applyFill="1" applyBorder="1" applyAlignment="1">
      <alignment vertical="center" wrapText="1"/>
    </xf>
    <xf numFmtId="0" fontId="1" fillId="3" borderId="3" xfId="2" applyFont="1" applyFill="1" applyBorder="1" applyAlignment="1">
      <alignment horizontal="left" vertical="center" wrapText="1"/>
    </xf>
    <xf numFmtId="173" fontId="3" fillId="4" borderId="3" xfId="2" applyNumberFormat="1" applyFont="1" applyFill="1" applyBorder="1" applyAlignment="1">
      <alignment horizontal="center" vertical="center" wrapText="1"/>
    </xf>
    <xf numFmtId="14" fontId="3" fillId="3" borderId="3" xfId="0" applyNumberFormat="1" applyFont="1" applyFill="1" applyBorder="1" applyAlignment="1" applyProtection="1">
      <alignment horizontal="center" vertical="center" wrapText="1"/>
    </xf>
    <xf numFmtId="165" fontId="3" fillId="4" borderId="3" xfId="2" applyNumberFormat="1" applyFont="1" applyFill="1" applyBorder="1" applyAlignment="1">
      <alignment horizontal="center" vertical="center" wrapText="1"/>
    </xf>
    <xf numFmtId="169" fontId="3" fillId="0" borderId="3" xfId="2" applyNumberFormat="1" applyFont="1" applyBorder="1" applyAlignment="1">
      <alignment horizontal="center" vertical="center" wrapText="1"/>
    </xf>
    <xf numFmtId="0" fontId="3" fillId="0" borderId="3" xfId="0" applyFont="1" applyBorder="1" applyAlignment="1">
      <alignment horizontal="justify"/>
    </xf>
    <xf numFmtId="173" fontId="3" fillId="0" borderId="3" xfId="2" applyNumberFormat="1" applyFont="1" applyFill="1" applyBorder="1" applyAlignment="1">
      <alignment horizontal="center" vertical="center" wrapText="1"/>
    </xf>
    <xf numFmtId="0" fontId="1" fillId="0" borderId="3" xfId="2" applyFont="1" applyFill="1" applyBorder="1" applyAlignment="1">
      <alignment vertical="center" wrapText="1"/>
    </xf>
    <xf numFmtId="0" fontId="5" fillId="0" borderId="0" xfId="0" applyFont="1" applyAlignment="1">
      <alignment horizontal="justify"/>
    </xf>
    <xf numFmtId="167" fontId="3" fillId="0" borderId="19" xfId="2" applyNumberFormat="1" applyFont="1" applyFill="1" applyBorder="1" applyAlignment="1">
      <alignment horizontal="center" vertical="center" wrapText="1"/>
    </xf>
    <xf numFmtId="0" fontId="1" fillId="4" borderId="3" xfId="2" applyNumberFormat="1" applyFont="1" applyFill="1" applyBorder="1" applyAlignment="1">
      <alignment horizontal="center" vertical="center" wrapText="1"/>
    </xf>
    <xf numFmtId="0" fontId="1" fillId="6" borderId="3" xfId="2" applyFont="1" applyFill="1" applyBorder="1" applyAlignment="1">
      <alignment horizontal="center" vertical="center" wrapText="1"/>
    </xf>
    <xf numFmtId="0" fontId="4" fillId="3" borderId="3" xfId="0" applyFont="1" applyFill="1" applyBorder="1" applyAlignment="1">
      <alignment horizontal="center" vertical="center"/>
    </xf>
    <xf numFmtId="165" fontId="1" fillId="5" borderId="3" xfId="0" applyNumberFormat="1" applyFont="1" applyFill="1" applyBorder="1" applyAlignment="1">
      <alignment horizontal="center" vertical="center" wrapText="1"/>
    </xf>
    <xf numFmtId="0" fontId="4" fillId="6" borderId="4" xfId="2" applyFont="1" applyFill="1" applyBorder="1" applyAlignment="1">
      <alignment horizontal="center" vertical="center"/>
    </xf>
  </cellXfs>
  <cellStyles count="4">
    <cellStyle name="Excel Built-in Comma" xfId="3"/>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9"/>
  <sheetViews>
    <sheetView tabSelected="1" workbookViewId="0">
      <selection activeCell="E6" sqref="E6"/>
    </sheetView>
  </sheetViews>
  <sheetFormatPr baseColWidth="10" defaultRowHeight="15" x14ac:dyDescent="0.25"/>
  <cols>
    <col min="1" max="1" width="11.42578125" style="1"/>
    <col min="3" max="3" width="13.1406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12.85546875" customWidth="1"/>
    <col min="14" max="14" width="11.42578125" style="3" customWidth="1"/>
    <col min="15" max="17" width="11.42578125" customWidth="1"/>
    <col min="19" max="19" width="14.42578125" customWidth="1"/>
  </cols>
  <sheetData>
    <row r="1" spans="1:19" ht="40.5" x14ac:dyDescent="0.25">
      <c r="A1" s="165" t="s">
        <v>1</v>
      </c>
      <c r="B1" s="165" t="s">
        <v>2</v>
      </c>
      <c r="C1" s="168" t="s">
        <v>3</v>
      </c>
      <c r="D1" s="169" t="s">
        <v>5</v>
      </c>
      <c r="E1" s="169" t="s">
        <v>6</v>
      </c>
      <c r="F1" s="169" t="s">
        <v>7</v>
      </c>
      <c r="G1" s="169" t="s">
        <v>8</v>
      </c>
      <c r="H1" s="169" t="s">
        <v>9</v>
      </c>
      <c r="I1" s="170" t="s">
        <v>10</v>
      </c>
      <c r="J1" s="171" t="s">
        <v>11</v>
      </c>
      <c r="K1" s="172" t="s">
        <v>12</v>
      </c>
      <c r="L1" s="169" t="s">
        <v>13</v>
      </c>
      <c r="M1" s="169" t="s">
        <v>14</v>
      </c>
      <c r="N1" s="169" t="s">
        <v>15</v>
      </c>
      <c r="O1" s="173" t="s">
        <v>16</v>
      </c>
      <c r="P1" s="169" t="s">
        <v>17</v>
      </c>
      <c r="Q1" s="169" t="s">
        <v>18</v>
      </c>
      <c r="R1" s="169" t="s">
        <v>19</v>
      </c>
      <c r="S1" s="169" t="s">
        <v>20</v>
      </c>
    </row>
    <row r="2" spans="1:19" s="2" customFormat="1" ht="24.95" customHeight="1" x14ac:dyDescent="0.25">
      <c r="A2" s="213">
        <v>321</v>
      </c>
      <c r="B2" s="195">
        <v>42128</v>
      </c>
      <c r="C2" s="202" t="s">
        <v>145</v>
      </c>
      <c r="D2" s="187" t="s">
        <v>146</v>
      </c>
      <c r="E2" s="187" t="s">
        <v>36</v>
      </c>
      <c r="F2" s="158" t="s">
        <v>147</v>
      </c>
      <c r="G2" s="4">
        <v>42128</v>
      </c>
      <c r="H2" s="184">
        <v>42490</v>
      </c>
      <c r="I2" s="182" t="s">
        <v>148</v>
      </c>
      <c r="J2" s="191">
        <v>143002657796</v>
      </c>
      <c r="K2" s="191"/>
      <c r="L2" s="191">
        <v>0</v>
      </c>
      <c r="M2" s="204" t="s">
        <v>149</v>
      </c>
      <c r="N2" s="180" t="s">
        <v>121</v>
      </c>
      <c r="O2" s="188" t="s">
        <v>122</v>
      </c>
      <c r="P2" s="181" t="s">
        <v>150</v>
      </c>
      <c r="Q2" s="179" t="s">
        <v>151</v>
      </c>
      <c r="R2" s="181" t="s">
        <v>125</v>
      </c>
      <c r="S2" s="181" t="s">
        <v>0</v>
      </c>
    </row>
    <row r="3" spans="1:19" ht="24.95" customHeight="1" x14ac:dyDescent="0.25">
      <c r="A3" s="213">
        <v>322</v>
      </c>
      <c r="B3" s="195">
        <v>42128</v>
      </c>
      <c r="C3" s="202" t="s">
        <v>152</v>
      </c>
      <c r="D3" s="187" t="s">
        <v>146</v>
      </c>
      <c r="E3" s="221" t="s">
        <v>32</v>
      </c>
      <c r="F3" s="189" t="s">
        <v>119</v>
      </c>
      <c r="G3" s="4">
        <v>42131</v>
      </c>
      <c r="H3" s="4">
        <v>42308</v>
      </c>
      <c r="I3" s="175" t="s">
        <v>153</v>
      </c>
      <c r="J3" s="191">
        <v>32500000</v>
      </c>
      <c r="K3" s="192"/>
      <c r="L3" s="191">
        <v>0</v>
      </c>
      <c r="M3" s="204" t="s">
        <v>154</v>
      </c>
      <c r="N3" s="205" t="s">
        <v>126</v>
      </c>
      <c r="O3" s="200" t="s">
        <v>122</v>
      </c>
      <c r="P3" s="193" t="s">
        <v>155</v>
      </c>
      <c r="Q3" s="196">
        <v>51614344</v>
      </c>
      <c r="R3" s="181" t="s">
        <v>126</v>
      </c>
      <c r="S3" s="181" t="s">
        <v>0</v>
      </c>
    </row>
    <row r="4" spans="1:19" ht="24.95" customHeight="1" x14ac:dyDescent="0.25">
      <c r="A4" s="213">
        <v>323</v>
      </c>
      <c r="B4" s="195">
        <v>42129</v>
      </c>
      <c r="C4" s="202" t="s">
        <v>156</v>
      </c>
      <c r="D4" s="187" t="s">
        <v>146</v>
      </c>
      <c r="E4" s="187" t="s">
        <v>32</v>
      </c>
      <c r="F4" s="189" t="s">
        <v>119</v>
      </c>
      <c r="G4" s="4">
        <v>42130</v>
      </c>
      <c r="H4" s="184">
        <v>42338</v>
      </c>
      <c r="I4" s="175" t="s">
        <v>157</v>
      </c>
      <c r="J4" s="191">
        <v>15920000</v>
      </c>
      <c r="K4" s="191"/>
      <c r="L4" s="191">
        <v>0</v>
      </c>
      <c r="M4" s="204" t="s">
        <v>158</v>
      </c>
      <c r="N4" s="212" t="s">
        <v>144</v>
      </c>
      <c r="O4" s="188" t="s">
        <v>122</v>
      </c>
      <c r="P4" s="223" t="s">
        <v>141</v>
      </c>
      <c r="Q4" s="187" t="s">
        <v>142</v>
      </c>
      <c r="R4" s="209" t="s">
        <v>144</v>
      </c>
      <c r="S4" s="181" t="s">
        <v>0</v>
      </c>
    </row>
    <row r="5" spans="1:19" ht="24.95" customHeight="1" x14ac:dyDescent="0.25">
      <c r="A5" s="267">
        <v>324</v>
      </c>
      <c r="B5" s="203">
        <v>42130</v>
      </c>
      <c r="C5" s="201" t="s">
        <v>159</v>
      </c>
      <c r="D5" s="158" t="s">
        <v>146</v>
      </c>
      <c r="E5" s="218" t="s">
        <v>36</v>
      </c>
      <c r="F5" s="189" t="s">
        <v>119</v>
      </c>
      <c r="G5" s="156">
        <v>42136</v>
      </c>
      <c r="H5" s="4">
        <v>42369</v>
      </c>
      <c r="I5" s="182" t="s">
        <v>160</v>
      </c>
      <c r="J5" s="225">
        <v>107446179</v>
      </c>
      <c r="K5" s="225"/>
      <c r="L5" s="191">
        <v>0</v>
      </c>
      <c r="M5" s="226" t="s">
        <v>161</v>
      </c>
      <c r="N5" s="222" t="s">
        <v>126</v>
      </c>
      <c r="O5" s="158" t="s">
        <v>122</v>
      </c>
      <c r="P5" s="206" t="s">
        <v>162</v>
      </c>
      <c r="Q5" s="218" t="s">
        <v>163</v>
      </c>
      <c r="R5" s="227" t="s">
        <v>126</v>
      </c>
      <c r="S5" s="181" t="s">
        <v>0</v>
      </c>
    </row>
    <row r="6" spans="1:19" ht="24.95" customHeight="1" x14ac:dyDescent="0.25">
      <c r="A6" s="213">
        <v>325</v>
      </c>
      <c r="B6" s="161">
        <v>42131</v>
      </c>
      <c r="C6" s="202" t="s">
        <v>164</v>
      </c>
      <c r="D6" s="187" t="s">
        <v>146</v>
      </c>
      <c r="E6" s="187" t="s">
        <v>32</v>
      </c>
      <c r="F6" s="189" t="s">
        <v>119</v>
      </c>
      <c r="G6" s="4">
        <v>42132</v>
      </c>
      <c r="H6" s="184">
        <v>42338</v>
      </c>
      <c r="I6" s="175" t="s">
        <v>165</v>
      </c>
      <c r="J6" s="192">
        <v>22436000</v>
      </c>
      <c r="K6" s="192"/>
      <c r="L6" s="191">
        <v>0</v>
      </c>
      <c r="M6" s="204" t="s">
        <v>166</v>
      </c>
      <c r="N6" s="193" t="s">
        <v>130</v>
      </c>
      <c r="O6" s="188" t="s">
        <v>122</v>
      </c>
      <c r="P6" s="193" t="s">
        <v>131</v>
      </c>
      <c r="Q6" s="189">
        <v>79792437</v>
      </c>
      <c r="R6" s="180" t="s">
        <v>130</v>
      </c>
      <c r="S6" s="181" t="s">
        <v>0</v>
      </c>
    </row>
    <row r="7" spans="1:19" ht="24.95" customHeight="1" x14ac:dyDescent="0.25">
      <c r="A7" s="214">
        <v>326</v>
      </c>
      <c r="B7" s="228">
        <v>42131</v>
      </c>
      <c r="C7" s="229" t="s">
        <v>145</v>
      </c>
      <c r="D7" s="230" t="s">
        <v>146</v>
      </c>
      <c r="E7" s="230" t="s">
        <v>36</v>
      </c>
      <c r="F7" s="158" t="s">
        <v>147</v>
      </c>
      <c r="G7" s="4">
        <v>42131</v>
      </c>
      <c r="H7" s="184">
        <v>42459</v>
      </c>
      <c r="I7" s="182" t="s">
        <v>167</v>
      </c>
      <c r="J7" s="176">
        <v>2495654651.7800002</v>
      </c>
      <c r="K7" s="176"/>
      <c r="L7" s="231">
        <v>0</v>
      </c>
      <c r="M7" s="178" t="s">
        <v>168</v>
      </c>
      <c r="N7" s="193" t="s">
        <v>121</v>
      </c>
      <c r="O7" s="233" t="s">
        <v>122</v>
      </c>
      <c r="P7" s="232" t="s">
        <v>169</v>
      </c>
      <c r="Q7" s="186" t="s">
        <v>170</v>
      </c>
      <c r="R7" s="181" t="s">
        <v>171</v>
      </c>
      <c r="S7" s="181" t="s">
        <v>0</v>
      </c>
    </row>
    <row r="8" spans="1:19" ht="24.95" customHeight="1" x14ac:dyDescent="0.25">
      <c r="A8" s="268">
        <v>327</v>
      </c>
      <c r="B8" s="224">
        <v>42131</v>
      </c>
      <c r="C8" s="185" t="s">
        <v>172</v>
      </c>
      <c r="D8" s="188" t="s">
        <v>146</v>
      </c>
      <c r="E8" s="187" t="s">
        <v>32</v>
      </c>
      <c r="F8" s="189" t="s">
        <v>119</v>
      </c>
      <c r="G8" s="4">
        <v>42132</v>
      </c>
      <c r="H8" s="4">
        <v>42284</v>
      </c>
      <c r="I8" s="234" t="s">
        <v>173</v>
      </c>
      <c r="J8" s="235">
        <v>49008620.689999998</v>
      </c>
      <c r="K8" s="192"/>
      <c r="L8" s="191">
        <v>0</v>
      </c>
      <c r="M8" s="187" t="s">
        <v>174</v>
      </c>
      <c r="N8" s="193" t="s">
        <v>140</v>
      </c>
      <c r="O8" s="188" t="s">
        <v>122</v>
      </c>
      <c r="P8" s="205" t="s">
        <v>175</v>
      </c>
      <c r="Q8" s="187" t="s">
        <v>176</v>
      </c>
      <c r="R8" s="209" t="s">
        <v>144</v>
      </c>
      <c r="S8" s="181" t="s">
        <v>0</v>
      </c>
    </row>
    <row r="9" spans="1:19" ht="24.95" customHeight="1" x14ac:dyDescent="0.25">
      <c r="A9" s="214">
        <v>328</v>
      </c>
      <c r="B9" s="228">
        <v>42131</v>
      </c>
      <c r="C9" s="229" t="s">
        <v>177</v>
      </c>
      <c r="D9" s="230" t="s">
        <v>146</v>
      </c>
      <c r="E9" s="230" t="s">
        <v>36</v>
      </c>
      <c r="F9" s="236" t="s">
        <v>137</v>
      </c>
      <c r="G9" s="4">
        <v>42132</v>
      </c>
      <c r="H9" s="184">
        <v>42338</v>
      </c>
      <c r="I9" s="182" t="s">
        <v>178</v>
      </c>
      <c r="J9" s="5">
        <v>282160000</v>
      </c>
      <c r="K9" s="176" t="s">
        <v>179</v>
      </c>
      <c r="L9" s="231">
        <v>0</v>
      </c>
      <c r="M9" s="178" t="s">
        <v>180</v>
      </c>
      <c r="N9" s="193" t="s">
        <v>127</v>
      </c>
      <c r="O9" s="233" t="s">
        <v>122</v>
      </c>
      <c r="P9" s="205" t="s">
        <v>129</v>
      </c>
      <c r="Q9" s="186">
        <v>79528677</v>
      </c>
      <c r="R9" s="180" t="s">
        <v>127</v>
      </c>
      <c r="S9" s="181" t="s">
        <v>0</v>
      </c>
    </row>
    <row r="10" spans="1:19" ht="24.95" customHeight="1" x14ac:dyDescent="0.25">
      <c r="A10" s="216">
        <v>329</v>
      </c>
      <c r="B10" s="160">
        <v>42132</v>
      </c>
      <c r="C10" s="201" t="s">
        <v>181</v>
      </c>
      <c r="D10" s="157" t="s">
        <v>146</v>
      </c>
      <c r="E10" s="157" t="s">
        <v>32</v>
      </c>
      <c r="F10" s="189" t="s">
        <v>119</v>
      </c>
      <c r="G10" s="4">
        <v>42135</v>
      </c>
      <c r="H10" s="4">
        <v>42308</v>
      </c>
      <c r="I10" s="182" t="s">
        <v>182</v>
      </c>
      <c r="J10" s="166">
        <v>48000000</v>
      </c>
      <c r="K10" s="235"/>
      <c r="L10" s="225">
        <v>0</v>
      </c>
      <c r="M10" s="159" t="s">
        <v>183</v>
      </c>
      <c r="N10" s="222" t="s">
        <v>126</v>
      </c>
      <c r="O10" s="158" t="s">
        <v>122</v>
      </c>
      <c r="P10" s="206" t="s">
        <v>155</v>
      </c>
      <c r="Q10" s="218">
        <v>51614344</v>
      </c>
      <c r="R10" s="227" t="s">
        <v>126</v>
      </c>
      <c r="S10" s="181" t="s">
        <v>0</v>
      </c>
    </row>
    <row r="11" spans="1:19" ht="24.95" customHeight="1" x14ac:dyDescent="0.25">
      <c r="A11" s="215">
        <v>330</v>
      </c>
      <c r="B11" s="160">
        <v>42138</v>
      </c>
      <c r="C11" s="185" t="s">
        <v>184</v>
      </c>
      <c r="D11" s="188" t="s">
        <v>146</v>
      </c>
      <c r="E11" s="187" t="s">
        <v>32</v>
      </c>
      <c r="F11" s="189" t="s">
        <v>119</v>
      </c>
      <c r="G11" s="4">
        <v>42139</v>
      </c>
      <c r="H11" s="4">
        <v>42338</v>
      </c>
      <c r="I11" s="182" t="s">
        <v>185</v>
      </c>
      <c r="J11" s="235">
        <v>46060000</v>
      </c>
      <c r="K11" s="192"/>
      <c r="L11" s="191">
        <v>0</v>
      </c>
      <c r="M11" s="187" t="s">
        <v>186</v>
      </c>
      <c r="N11" s="206" t="s">
        <v>143</v>
      </c>
      <c r="O11" s="188" t="s">
        <v>122</v>
      </c>
      <c r="P11" s="205" t="s">
        <v>187</v>
      </c>
      <c r="Q11" s="187" t="s">
        <v>188</v>
      </c>
      <c r="R11" s="209" t="s">
        <v>144</v>
      </c>
      <c r="S11" s="181" t="s">
        <v>0</v>
      </c>
    </row>
    <row r="12" spans="1:19" ht="24.95" customHeight="1" x14ac:dyDescent="0.25">
      <c r="A12" s="269">
        <v>331</v>
      </c>
      <c r="B12" s="203">
        <v>42138</v>
      </c>
      <c r="C12" s="237" t="s">
        <v>189</v>
      </c>
      <c r="D12" s="219" t="s">
        <v>146</v>
      </c>
      <c r="E12" s="230" t="s">
        <v>36</v>
      </c>
      <c r="F12" s="189" t="s">
        <v>119</v>
      </c>
      <c r="G12" s="203">
        <v>42144</v>
      </c>
      <c r="H12" s="203">
        <v>42338</v>
      </c>
      <c r="I12" s="182" t="s">
        <v>190</v>
      </c>
      <c r="J12" s="235">
        <v>20138780</v>
      </c>
      <c r="K12" s="219"/>
      <c r="L12" s="191">
        <v>0</v>
      </c>
      <c r="M12" s="219" t="s">
        <v>191</v>
      </c>
      <c r="N12" s="178" t="s">
        <v>133</v>
      </c>
      <c r="O12" s="188" t="s">
        <v>122</v>
      </c>
      <c r="P12" s="238" t="s">
        <v>135</v>
      </c>
      <c r="Q12" s="183" t="s">
        <v>136</v>
      </c>
      <c r="R12" s="180" t="s">
        <v>133</v>
      </c>
      <c r="S12" s="181" t="s">
        <v>0</v>
      </c>
    </row>
    <row r="13" spans="1:19" ht="24.95" customHeight="1" x14ac:dyDescent="0.25">
      <c r="A13" s="214">
        <v>332</v>
      </c>
      <c r="B13" s="228">
        <v>42143</v>
      </c>
      <c r="C13" s="229" t="s">
        <v>192</v>
      </c>
      <c r="D13" s="230" t="s">
        <v>146</v>
      </c>
      <c r="E13" s="230" t="s">
        <v>32</v>
      </c>
      <c r="F13" s="189" t="s">
        <v>119</v>
      </c>
      <c r="G13" s="4">
        <v>42144</v>
      </c>
      <c r="H13" s="184">
        <v>42338</v>
      </c>
      <c r="I13" s="182" t="s">
        <v>193</v>
      </c>
      <c r="J13" s="176">
        <v>58500000</v>
      </c>
      <c r="K13" s="176"/>
      <c r="L13" s="231">
        <v>0</v>
      </c>
      <c r="M13" s="178" t="s">
        <v>194</v>
      </c>
      <c r="N13" s="193" t="s">
        <v>121</v>
      </c>
      <c r="O13" s="233" t="s">
        <v>122</v>
      </c>
      <c r="P13" s="232" t="s">
        <v>195</v>
      </c>
      <c r="Q13" s="186">
        <v>7177992</v>
      </c>
      <c r="R13" s="181" t="s">
        <v>125</v>
      </c>
      <c r="S13" s="181" t="s">
        <v>0</v>
      </c>
    </row>
    <row r="14" spans="1:19" ht="24.95" customHeight="1" x14ac:dyDescent="0.25">
      <c r="A14" s="213">
        <v>333</v>
      </c>
      <c r="B14" s="195">
        <v>42145</v>
      </c>
      <c r="C14" s="202" t="s">
        <v>196</v>
      </c>
      <c r="D14" s="187" t="s">
        <v>146</v>
      </c>
      <c r="E14" s="189" t="s">
        <v>32</v>
      </c>
      <c r="F14" s="189" t="s">
        <v>119</v>
      </c>
      <c r="G14" s="4">
        <v>42146</v>
      </c>
      <c r="H14" s="156">
        <v>42268</v>
      </c>
      <c r="I14" s="175" t="s">
        <v>197</v>
      </c>
      <c r="J14" s="162">
        <v>10480000</v>
      </c>
      <c r="K14" s="239"/>
      <c r="L14" s="191">
        <v>0</v>
      </c>
      <c r="M14" s="189" t="s">
        <v>198</v>
      </c>
      <c r="N14" s="193" t="s">
        <v>121</v>
      </c>
      <c r="O14" s="188" t="s">
        <v>122</v>
      </c>
      <c r="P14" s="193" t="s">
        <v>199</v>
      </c>
      <c r="Q14" s="196">
        <v>71620786</v>
      </c>
      <c r="R14" s="180" t="s">
        <v>121</v>
      </c>
      <c r="S14" s="181" t="s">
        <v>0</v>
      </c>
    </row>
    <row r="15" spans="1:19" ht="24.95" customHeight="1" x14ac:dyDescent="0.25">
      <c r="A15" s="213">
        <v>334</v>
      </c>
      <c r="B15" s="195">
        <v>42145</v>
      </c>
      <c r="C15" s="202" t="s">
        <v>200</v>
      </c>
      <c r="D15" s="187" t="s">
        <v>146</v>
      </c>
      <c r="E15" s="189" t="s">
        <v>32</v>
      </c>
      <c r="F15" s="189" t="s">
        <v>119</v>
      </c>
      <c r="G15" s="4">
        <v>42146</v>
      </c>
      <c r="H15" s="4">
        <v>42338</v>
      </c>
      <c r="I15" s="182" t="s">
        <v>201</v>
      </c>
      <c r="J15" s="208">
        <v>21000000</v>
      </c>
      <c r="K15" s="192"/>
      <c r="L15" s="191">
        <v>0</v>
      </c>
      <c r="M15" s="204" t="s">
        <v>202</v>
      </c>
      <c r="N15" s="205" t="s">
        <v>124</v>
      </c>
      <c r="O15" s="200" t="s">
        <v>122</v>
      </c>
      <c r="P15" s="193" t="s">
        <v>138</v>
      </c>
      <c r="Q15" s="196">
        <v>79263131</v>
      </c>
      <c r="R15" s="180" t="s">
        <v>139</v>
      </c>
      <c r="S15" s="181" t="s">
        <v>0</v>
      </c>
    </row>
    <row r="16" spans="1:19" ht="24.95" customHeight="1" x14ac:dyDescent="0.25">
      <c r="A16" s="270">
        <v>335</v>
      </c>
      <c r="B16" s="240">
        <v>42146</v>
      </c>
      <c r="C16" s="241" t="s">
        <v>203</v>
      </c>
      <c r="D16" s="174" t="s">
        <v>146</v>
      </c>
      <c r="E16" s="242" t="s">
        <v>36</v>
      </c>
      <c r="F16" s="174" t="s">
        <v>134</v>
      </c>
      <c r="G16" s="4">
        <v>42151</v>
      </c>
      <c r="H16" s="243">
        <v>43069</v>
      </c>
      <c r="I16" s="182" t="s">
        <v>204</v>
      </c>
      <c r="J16" s="198">
        <v>1280000000</v>
      </c>
      <c r="K16" s="244"/>
      <c r="L16" s="176">
        <v>880000000</v>
      </c>
      <c r="M16" s="174" t="s">
        <v>205</v>
      </c>
      <c r="N16" s="180" t="s">
        <v>206</v>
      </c>
      <c r="O16" s="174" t="s">
        <v>122</v>
      </c>
      <c r="P16" s="138" t="s">
        <v>207</v>
      </c>
      <c r="Q16" s="245" t="s">
        <v>208</v>
      </c>
      <c r="R16" s="180" t="s">
        <v>206</v>
      </c>
      <c r="S16" s="181" t="s">
        <v>0</v>
      </c>
    </row>
    <row r="17" spans="1:19" ht="24.95" customHeight="1" x14ac:dyDescent="0.25">
      <c r="A17" s="213">
        <v>336</v>
      </c>
      <c r="B17" s="161">
        <v>42150</v>
      </c>
      <c r="C17" s="201" t="s">
        <v>44</v>
      </c>
      <c r="D17" s="157" t="s">
        <v>146</v>
      </c>
      <c r="E17" s="158" t="s">
        <v>36</v>
      </c>
      <c r="F17" s="158" t="s">
        <v>209</v>
      </c>
      <c r="G17" s="4">
        <v>42159</v>
      </c>
      <c r="H17" s="4">
        <v>42185</v>
      </c>
      <c r="I17" s="246" t="s">
        <v>210</v>
      </c>
      <c r="J17" s="166">
        <v>213135152</v>
      </c>
      <c r="K17" s="235" t="s">
        <v>39</v>
      </c>
      <c r="L17" s="225">
        <v>0</v>
      </c>
      <c r="M17" s="218" t="s">
        <v>120</v>
      </c>
      <c r="N17" s="205" t="s">
        <v>124</v>
      </c>
      <c r="O17" s="174" t="s">
        <v>122</v>
      </c>
      <c r="P17" s="247" t="s">
        <v>211</v>
      </c>
      <c r="Q17" s="248" t="s">
        <v>212</v>
      </c>
      <c r="R17" s="222" t="s">
        <v>213</v>
      </c>
      <c r="S17" s="181" t="s">
        <v>0</v>
      </c>
    </row>
    <row r="18" spans="1:19" ht="24.95" customHeight="1" x14ac:dyDescent="0.25">
      <c r="A18" s="271">
        <v>337</v>
      </c>
      <c r="B18" s="249">
        <v>42150</v>
      </c>
      <c r="C18" s="250" t="s">
        <v>215</v>
      </c>
      <c r="D18" s="251" t="s">
        <v>146</v>
      </c>
      <c r="E18" s="207" t="s">
        <v>32</v>
      </c>
      <c r="F18" s="207" t="s">
        <v>119</v>
      </c>
      <c r="G18" s="252" t="s">
        <v>214</v>
      </c>
      <c r="H18" s="252">
        <v>42338</v>
      </c>
      <c r="I18" s="253" t="s">
        <v>216</v>
      </c>
      <c r="J18" s="254">
        <v>81000000</v>
      </c>
      <c r="K18" s="255"/>
      <c r="L18" s="225">
        <v>0</v>
      </c>
      <c r="M18" s="256" t="s">
        <v>217</v>
      </c>
      <c r="N18" s="193" t="s">
        <v>123</v>
      </c>
      <c r="O18" s="174" t="s">
        <v>122</v>
      </c>
      <c r="P18" s="197" t="s">
        <v>128</v>
      </c>
      <c r="Q18" s="196">
        <v>80093733</v>
      </c>
      <c r="R18" s="180" t="s">
        <v>132</v>
      </c>
      <c r="S18" s="181" t="s">
        <v>0</v>
      </c>
    </row>
    <row r="19" spans="1:19" ht="24.95" customHeight="1" x14ac:dyDescent="0.25">
      <c r="A19" s="217">
        <v>338</v>
      </c>
      <c r="B19" s="167">
        <v>42152</v>
      </c>
      <c r="C19" s="210" t="s">
        <v>218</v>
      </c>
      <c r="D19" s="187" t="s">
        <v>146</v>
      </c>
      <c r="E19" s="6" t="s">
        <v>36</v>
      </c>
      <c r="F19" s="174" t="s">
        <v>219</v>
      </c>
      <c r="G19" s="4">
        <v>42159</v>
      </c>
      <c r="H19" s="161">
        <v>42249</v>
      </c>
      <c r="I19" s="182" t="s">
        <v>220</v>
      </c>
      <c r="J19" s="164">
        <v>69977000</v>
      </c>
      <c r="K19" s="191"/>
      <c r="L19" s="5">
        <v>0</v>
      </c>
      <c r="M19" s="204" t="s">
        <v>221</v>
      </c>
      <c r="N19" s="193" t="s">
        <v>140</v>
      </c>
      <c r="O19" s="6" t="s">
        <v>122</v>
      </c>
      <c r="P19" s="211" t="s">
        <v>222</v>
      </c>
      <c r="Q19" s="187">
        <v>71594426</v>
      </c>
      <c r="R19" s="209" t="s">
        <v>144</v>
      </c>
      <c r="S19" s="181" t="s">
        <v>0</v>
      </c>
    </row>
    <row r="20" spans="1:19" ht="24.95" customHeight="1" x14ac:dyDescent="0.25">
      <c r="A20" s="215">
        <v>339</v>
      </c>
      <c r="B20" s="161">
        <v>42152</v>
      </c>
      <c r="C20" s="257" t="s">
        <v>223</v>
      </c>
      <c r="D20" s="258" t="s">
        <v>146</v>
      </c>
      <c r="E20" s="158" t="s">
        <v>36</v>
      </c>
      <c r="F20" s="158" t="s">
        <v>224</v>
      </c>
      <c r="G20" s="259">
        <v>42157</v>
      </c>
      <c r="H20" s="161">
        <v>42369</v>
      </c>
      <c r="I20" s="182" t="s">
        <v>225</v>
      </c>
      <c r="J20" s="162">
        <v>6612000</v>
      </c>
      <c r="K20" s="235"/>
      <c r="L20" s="225">
        <v>0</v>
      </c>
      <c r="M20" s="158" t="s">
        <v>226</v>
      </c>
      <c r="N20" s="158" t="s">
        <v>227</v>
      </c>
      <c r="O20" s="6" t="s">
        <v>122</v>
      </c>
      <c r="P20" s="206" t="s">
        <v>228</v>
      </c>
      <c r="Q20" s="260">
        <v>79783684</v>
      </c>
      <c r="R20" s="227" t="s">
        <v>227</v>
      </c>
      <c r="S20" s="181" t="s">
        <v>0</v>
      </c>
    </row>
    <row r="21" spans="1:19" ht="24.95" customHeight="1" x14ac:dyDescent="0.25">
      <c r="A21" s="216">
        <v>340</v>
      </c>
      <c r="B21" s="261">
        <v>42153</v>
      </c>
      <c r="C21" s="202" t="s">
        <v>229</v>
      </c>
      <c r="D21" s="189" t="s">
        <v>146</v>
      </c>
      <c r="E21" s="221" t="s">
        <v>32</v>
      </c>
      <c r="F21" s="189" t="s">
        <v>119</v>
      </c>
      <c r="G21" s="4">
        <v>42156</v>
      </c>
      <c r="H21" s="243">
        <v>42338</v>
      </c>
      <c r="I21" s="262" t="s">
        <v>230</v>
      </c>
      <c r="J21" s="199">
        <v>21000000</v>
      </c>
      <c r="K21" s="192"/>
      <c r="L21" s="191">
        <v>0</v>
      </c>
      <c r="M21" s="189" t="s">
        <v>231</v>
      </c>
      <c r="N21" s="193" t="s">
        <v>206</v>
      </c>
      <c r="O21" s="188" t="s">
        <v>122</v>
      </c>
      <c r="P21" s="193" t="s">
        <v>232</v>
      </c>
      <c r="Q21" s="196">
        <v>51846850</v>
      </c>
      <c r="R21" s="180" t="s">
        <v>206</v>
      </c>
      <c r="S21" s="181" t="s">
        <v>0</v>
      </c>
    </row>
    <row r="22" spans="1:19" ht="24.95" customHeight="1" x14ac:dyDescent="0.25">
      <c r="A22" s="214">
        <v>341</v>
      </c>
      <c r="B22" s="228">
        <v>42153</v>
      </c>
      <c r="C22" s="241" t="s">
        <v>233</v>
      </c>
      <c r="D22" s="179" t="s">
        <v>146</v>
      </c>
      <c r="E22" s="179" t="s">
        <v>36</v>
      </c>
      <c r="F22" s="174" t="s">
        <v>234</v>
      </c>
      <c r="G22" s="4" t="s">
        <v>45</v>
      </c>
      <c r="H22" s="156">
        <v>43980</v>
      </c>
      <c r="I22" s="209" t="s">
        <v>235</v>
      </c>
      <c r="J22" s="164">
        <v>0</v>
      </c>
      <c r="K22" s="244"/>
      <c r="L22" s="176">
        <v>0</v>
      </c>
      <c r="M22" s="177" t="s">
        <v>120</v>
      </c>
      <c r="N22" s="138" t="s">
        <v>122</v>
      </c>
      <c r="O22" s="220" t="s">
        <v>122</v>
      </c>
      <c r="P22" s="227" t="s">
        <v>236</v>
      </c>
      <c r="Q22" s="163">
        <v>79924877</v>
      </c>
      <c r="R22" s="138" t="s">
        <v>122</v>
      </c>
      <c r="S22" s="181" t="s">
        <v>0</v>
      </c>
    </row>
    <row r="23" spans="1:19" ht="24.95" customHeight="1" x14ac:dyDescent="0.25">
      <c r="A23" s="268">
        <v>342</v>
      </c>
      <c r="B23" s="161">
        <v>42153</v>
      </c>
      <c r="C23" s="202" t="s">
        <v>237</v>
      </c>
      <c r="D23" s="187" t="s">
        <v>146</v>
      </c>
      <c r="E23" s="263" t="s">
        <v>36</v>
      </c>
      <c r="F23" s="189" t="s">
        <v>137</v>
      </c>
      <c r="G23" s="4">
        <v>42156</v>
      </c>
      <c r="H23" s="190">
        <v>42353</v>
      </c>
      <c r="I23" s="182" t="s">
        <v>238</v>
      </c>
      <c r="J23" s="191">
        <v>2691420000</v>
      </c>
      <c r="K23" s="188" t="s">
        <v>239</v>
      </c>
      <c r="L23" s="191">
        <v>0</v>
      </c>
      <c r="M23" s="204" t="s">
        <v>240</v>
      </c>
      <c r="N23" s="193" t="s">
        <v>241</v>
      </c>
      <c r="O23" s="188" t="s">
        <v>122</v>
      </c>
      <c r="P23" s="193" t="s">
        <v>242</v>
      </c>
      <c r="Q23" s="260">
        <v>11232616</v>
      </c>
      <c r="R23" s="180" t="s">
        <v>241</v>
      </c>
      <c r="S23" s="181" t="s">
        <v>0</v>
      </c>
    </row>
    <row r="24" spans="1:19" ht="24.95" customHeight="1" x14ac:dyDescent="0.25">
      <c r="A24" s="217">
        <v>343</v>
      </c>
      <c r="B24" s="203">
        <v>42153</v>
      </c>
      <c r="C24" s="264" t="s">
        <v>243</v>
      </c>
      <c r="D24" s="188" t="s">
        <v>146</v>
      </c>
      <c r="E24" s="188" t="s">
        <v>32</v>
      </c>
      <c r="F24" s="189" t="s">
        <v>119</v>
      </c>
      <c r="G24" s="4">
        <v>42156</v>
      </c>
      <c r="H24" s="4">
        <v>42307</v>
      </c>
      <c r="I24" s="265" t="s">
        <v>244</v>
      </c>
      <c r="J24" s="225">
        <v>37561500</v>
      </c>
      <c r="K24" s="188" t="s">
        <v>0</v>
      </c>
      <c r="L24" s="191">
        <v>0</v>
      </c>
      <c r="M24" s="218" t="s">
        <v>245</v>
      </c>
      <c r="N24" s="204" t="s">
        <v>246</v>
      </c>
      <c r="O24" s="188" t="s">
        <v>122</v>
      </c>
      <c r="P24" s="194" t="s">
        <v>247</v>
      </c>
      <c r="Q24" s="266">
        <v>53006353</v>
      </c>
      <c r="R24" s="180" t="s">
        <v>246</v>
      </c>
      <c r="S24" s="181" t="s">
        <v>0</v>
      </c>
    </row>
    <row r="25" spans="1:19" x14ac:dyDescent="0.25">
      <c r="N25"/>
    </row>
    <row r="26" spans="1:19" x14ac:dyDescent="0.25">
      <c r="N26"/>
    </row>
    <row r="27" spans="1:19" x14ac:dyDescent="0.25">
      <c r="N27"/>
    </row>
    <row r="28" spans="1:19" x14ac:dyDescent="0.25">
      <c r="N28"/>
    </row>
    <row r="29" spans="1:19" x14ac:dyDescent="0.25">
      <c r="N29"/>
    </row>
    <row r="30" spans="1:19" x14ac:dyDescent="0.25">
      <c r="N30"/>
    </row>
    <row r="31" spans="1:19" x14ac:dyDescent="0.25">
      <c r="N31"/>
    </row>
    <row r="32" spans="1:19" x14ac:dyDescent="0.25">
      <c r="N32"/>
    </row>
    <row r="33" spans="14:14" x14ac:dyDescent="0.25">
      <c r="N33"/>
    </row>
    <row r="34" spans="14:14" x14ac:dyDescent="0.25">
      <c r="N34"/>
    </row>
    <row r="35" spans="14:14" x14ac:dyDescent="0.25">
      <c r="N35"/>
    </row>
    <row r="36" spans="14:14" x14ac:dyDescent="0.25">
      <c r="N36"/>
    </row>
    <row r="37" spans="14:14" x14ac:dyDescent="0.25">
      <c r="N37"/>
    </row>
    <row r="38" spans="14:14" x14ac:dyDescent="0.25">
      <c r="N38"/>
    </row>
    <row r="39" spans="14:14" x14ac:dyDescent="0.25">
      <c r="N39"/>
    </row>
    <row r="40" spans="14:14" x14ac:dyDescent="0.25">
      <c r="N40"/>
    </row>
    <row r="41" spans="14:14" x14ac:dyDescent="0.25">
      <c r="N41"/>
    </row>
    <row r="42" spans="14:14" x14ac:dyDescent="0.25">
      <c r="N42"/>
    </row>
    <row r="43" spans="14:14" x14ac:dyDescent="0.25">
      <c r="N43"/>
    </row>
    <row r="44" spans="14:14" x14ac:dyDescent="0.25">
      <c r="N44"/>
    </row>
    <row r="45" spans="14:14" x14ac:dyDescent="0.25">
      <c r="N45"/>
    </row>
    <row r="46" spans="14:14" x14ac:dyDescent="0.25">
      <c r="N46"/>
    </row>
    <row r="47" spans="14:14" x14ac:dyDescent="0.25">
      <c r="N47"/>
    </row>
    <row r="48" spans="14:14" x14ac:dyDescent="0.25">
      <c r="N48"/>
    </row>
    <row r="49" spans="14:14" x14ac:dyDescent="0.25">
      <c r="N49"/>
    </row>
    <row r="50" spans="14:14" x14ac:dyDescent="0.25">
      <c r="N50"/>
    </row>
    <row r="51" spans="14:14" x14ac:dyDescent="0.25">
      <c r="N51"/>
    </row>
    <row r="52" spans="14:14" x14ac:dyDescent="0.25">
      <c r="N52"/>
    </row>
    <row r="53" spans="14:14" x14ac:dyDescent="0.25">
      <c r="N53"/>
    </row>
    <row r="54" spans="14:14" x14ac:dyDescent="0.25">
      <c r="N54"/>
    </row>
    <row r="55" spans="14:14" x14ac:dyDescent="0.25">
      <c r="N55"/>
    </row>
    <row r="56" spans="14:14" x14ac:dyDescent="0.25">
      <c r="N56"/>
    </row>
    <row r="57" spans="14:14" x14ac:dyDescent="0.25">
      <c r="N57"/>
    </row>
    <row r="58" spans="14:14" x14ac:dyDescent="0.25">
      <c r="N58"/>
    </row>
    <row r="59" spans="14:14" x14ac:dyDescent="0.25">
      <c r="N59"/>
    </row>
    <row r="60" spans="14:14" x14ac:dyDescent="0.25">
      <c r="N60"/>
    </row>
    <row r="61" spans="14:14" x14ac:dyDescent="0.25">
      <c r="N61"/>
    </row>
    <row r="62" spans="14:14" x14ac:dyDescent="0.25">
      <c r="N62"/>
    </row>
    <row r="63" spans="14:14" x14ac:dyDescent="0.25">
      <c r="N63"/>
    </row>
    <row r="64" spans="14:14" x14ac:dyDescent="0.25">
      <c r="N64"/>
    </row>
    <row r="65" spans="14:14" x14ac:dyDescent="0.25">
      <c r="N65"/>
    </row>
    <row r="66" spans="14:14" x14ac:dyDescent="0.25">
      <c r="N66"/>
    </row>
    <row r="67" spans="14:14" x14ac:dyDescent="0.25">
      <c r="N67"/>
    </row>
    <row r="68" spans="14:14" x14ac:dyDescent="0.25">
      <c r="N68"/>
    </row>
    <row r="69" spans="14:14" x14ac:dyDescent="0.25">
      <c r="N69"/>
    </row>
    <row r="70" spans="14:14" x14ac:dyDescent="0.25">
      <c r="N70"/>
    </row>
    <row r="71" spans="14:14" x14ac:dyDescent="0.25">
      <c r="N71"/>
    </row>
    <row r="72" spans="14:14" x14ac:dyDescent="0.25">
      <c r="N72"/>
    </row>
    <row r="73" spans="14:14" x14ac:dyDescent="0.25">
      <c r="N73"/>
    </row>
    <row r="74" spans="14:14" x14ac:dyDescent="0.25">
      <c r="N74"/>
    </row>
    <row r="75" spans="14:14" x14ac:dyDescent="0.25">
      <c r="N75"/>
    </row>
    <row r="76" spans="14:14" x14ac:dyDescent="0.25">
      <c r="N76"/>
    </row>
    <row r="77" spans="14:14" x14ac:dyDescent="0.25">
      <c r="N77"/>
    </row>
    <row r="78" spans="14:14" x14ac:dyDescent="0.25">
      <c r="N78"/>
    </row>
    <row r="79" spans="14:14" x14ac:dyDescent="0.25">
      <c r="N79"/>
    </row>
    <row r="80" spans="14:14" x14ac:dyDescent="0.25">
      <c r="N80"/>
    </row>
    <row r="81" spans="14:14" x14ac:dyDescent="0.25">
      <c r="N81"/>
    </row>
    <row r="82" spans="14:14" x14ac:dyDescent="0.25">
      <c r="N82"/>
    </row>
    <row r="83" spans="14:14" x14ac:dyDescent="0.25">
      <c r="N83"/>
    </row>
    <row r="84" spans="14:14" x14ac:dyDescent="0.25">
      <c r="N84"/>
    </row>
    <row r="85" spans="14:14" x14ac:dyDescent="0.25">
      <c r="N85"/>
    </row>
    <row r="86" spans="14:14" x14ac:dyDescent="0.25">
      <c r="N86"/>
    </row>
    <row r="87" spans="14:14" x14ac:dyDescent="0.25">
      <c r="N87"/>
    </row>
    <row r="88" spans="14:14" x14ac:dyDescent="0.25">
      <c r="N88"/>
    </row>
    <row r="89" spans="14:14" x14ac:dyDescent="0.25">
      <c r="N89"/>
    </row>
    <row r="90" spans="14:14" x14ac:dyDescent="0.25">
      <c r="N90"/>
    </row>
    <row r="91" spans="14:14" x14ac:dyDescent="0.25">
      <c r="N91"/>
    </row>
    <row r="92" spans="14:14" x14ac:dyDescent="0.25">
      <c r="N92"/>
    </row>
    <row r="93" spans="14:14" x14ac:dyDescent="0.25">
      <c r="N93"/>
    </row>
    <row r="94" spans="14:14" x14ac:dyDescent="0.25">
      <c r="N94"/>
    </row>
    <row r="95" spans="14:14" x14ac:dyDescent="0.25">
      <c r="N95"/>
    </row>
    <row r="96" spans="14:14" x14ac:dyDescent="0.25">
      <c r="N96"/>
    </row>
    <row r="97" spans="14:14" x14ac:dyDescent="0.25">
      <c r="N97"/>
    </row>
    <row r="98" spans="14:14" x14ac:dyDescent="0.25">
      <c r="N98"/>
    </row>
    <row r="99" spans="14:14" x14ac:dyDescent="0.25">
      <c r="N99"/>
    </row>
    <row r="100" spans="14:14" x14ac:dyDescent="0.25">
      <c r="N100"/>
    </row>
    <row r="101" spans="14:14" x14ac:dyDescent="0.25">
      <c r="N101"/>
    </row>
    <row r="102" spans="14:14" x14ac:dyDescent="0.25">
      <c r="N102"/>
    </row>
    <row r="103" spans="14:14" x14ac:dyDescent="0.25">
      <c r="N103"/>
    </row>
    <row r="104" spans="14:14" x14ac:dyDescent="0.25">
      <c r="N104"/>
    </row>
    <row r="105" spans="14:14" x14ac:dyDescent="0.25">
      <c r="N105"/>
    </row>
    <row r="106" spans="14:14" x14ac:dyDescent="0.25">
      <c r="N106"/>
    </row>
    <row r="107" spans="14:14" x14ac:dyDescent="0.25">
      <c r="N107"/>
    </row>
    <row r="108" spans="14:14" x14ac:dyDescent="0.25">
      <c r="N108"/>
    </row>
    <row r="109" spans="14:14" x14ac:dyDescent="0.25">
      <c r="N109"/>
    </row>
    <row r="110" spans="14:14" x14ac:dyDescent="0.25">
      <c r="N110"/>
    </row>
    <row r="111" spans="14:14" x14ac:dyDescent="0.25">
      <c r="N111"/>
    </row>
    <row r="112" spans="14:14" x14ac:dyDescent="0.25">
      <c r="N112"/>
    </row>
    <row r="113" spans="14:14" x14ac:dyDescent="0.25">
      <c r="N113"/>
    </row>
    <row r="114" spans="14:14" x14ac:dyDescent="0.25">
      <c r="N114"/>
    </row>
    <row r="115" spans="14:14" x14ac:dyDescent="0.25">
      <c r="N115"/>
    </row>
    <row r="116" spans="14:14" x14ac:dyDescent="0.25">
      <c r="N116"/>
    </row>
    <row r="117" spans="14:14" x14ac:dyDescent="0.25">
      <c r="N117"/>
    </row>
    <row r="118" spans="14:14" x14ac:dyDescent="0.25">
      <c r="N118"/>
    </row>
    <row r="119" spans="14:14" x14ac:dyDescent="0.25">
      <c r="N119"/>
    </row>
    <row r="120" spans="14:14" x14ac:dyDescent="0.25">
      <c r="N120"/>
    </row>
    <row r="121" spans="14:14" x14ac:dyDescent="0.25">
      <c r="N121"/>
    </row>
    <row r="122" spans="14:14" x14ac:dyDescent="0.25">
      <c r="N122"/>
    </row>
    <row r="123" spans="14:14" x14ac:dyDescent="0.25">
      <c r="N123"/>
    </row>
    <row r="124" spans="14:14" x14ac:dyDescent="0.25">
      <c r="N124"/>
    </row>
    <row r="125" spans="14:14" x14ac:dyDescent="0.25">
      <c r="N125"/>
    </row>
    <row r="126" spans="14:14" x14ac:dyDescent="0.25">
      <c r="N126"/>
    </row>
    <row r="127" spans="14:14" x14ac:dyDescent="0.25">
      <c r="N127"/>
    </row>
    <row r="128" spans="14:14" x14ac:dyDescent="0.25">
      <c r="N128"/>
    </row>
    <row r="129" spans="14:14" x14ac:dyDescent="0.25">
      <c r="N129"/>
    </row>
    <row r="130" spans="14:14" x14ac:dyDescent="0.25">
      <c r="N130"/>
    </row>
    <row r="131" spans="14:14" x14ac:dyDescent="0.25">
      <c r="N131"/>
    </row>
    <row r="132" spans="14:14" x14ac:dyDescent="0.25">
      <c r="N132"/>
    </row>
    <row r="133" spans="14:14" x14ac:dyDescent="0.25">
      <c r="N133"/>
    </row>
    <row r="134" spans="14:14" x14ac:dyDescent="0.25">
      <c r="N134"/>
    </row>
    <row r="135" spans="14:14" x14ac:dyDescent="0.25">
      <c r="N135"/>
    </row>
    <row r="136" spans="14:14" x14ac:dyDescent="0.25">
      <c r="N136"/>
    </row>
    <row r="137" spans="14:14" x14ac:dyDescent="0.25">
      <c r="N137"/>
    </row>
    <row r="138" spans="14:14" x14ac:dyDescent="0.25">
      <c r="N138"/>
    </row>
    <row r="139" spans="14:14" x14ac:dyDescent="0.25">
      <c r="N139"/>
    </row>
    <row r="140" spans="14:14" x14ac:dyDescent="0.25">
      <c r="N140"/>
    </row>
    <row r="141" spans="14:14" x14ac:dyDescent="0.25">
      <c r="N141"/>
    </row>
    <row r="142" spans="14:14" x14ac:dyDescent="0.25">
      <c r="N142"/>
    </row>
    <row r="143" spans="14:14" x14ac:dyDescent="0.25">
      <c r="N143"/>
    </row>
    <row r="144" spans="14:14" x14ac:dyDescent="0.25">
      <c r="N144"/>
    </row>
    <row r="145" spans="14:14" x14ac:dyDescent="0.25">
      <c r="N145"/>
    </row>
    <row r="146" spans="14:14" x14ac:dyDescent="0.25">
      <c r="N146"/>
    </row>
    <row r="147" spans="14:14" x14ac:dyDescent="0.25">
      <c r="N147"/>
    </row>
    <row r="148" spans="14:14" x14ac:dyDescent="0.25">
      <c r="N148"/>
    </row>
    <row r="149" spans="14:14" x14ac:dyDescent="0.25">
      <c r="N149"/>
    </row>
    <row r="150" spans="14:14" x14ac:dyDescent="0.25">
      <c r="N150"/>
    </row>
    <row r="151" spans="14:14" x14ac:dyDescent="0.25">
      <c r="N151"/>
    </row>
    <row r="152" spans="14:14" x14ac:dyDescent="0.25">
      <c r="N152"/>
    </row>
    <row r="153" spans="14:14" x14ac:dyDescent="0.25">
      <c r="N153"/>
    </row>
    <row r="154" spans="14:14" x14ac:dyDescent="0.25">
      <c r="N154"/>
    </row>
    <row r="155" spans="14:14" x14ac:dyDescent="0.25">
      <c r="N155"/>
    </row>
    <row r="156" spans="14:14" x14ac:dyDescent="0.25">
      <c r="N156"/>
    </row>
    <row r="157" spans="14:14" x14ac:dyDescent="0.25">
      <c r="N157"/>
    </row>
    <row r="158" spans="14:14" x14ac:dyDescent="0.25">
      <c r="N158"/>
    </row>
    <row r="159" spans="14:14" x14ac:dyDescent="0.25">
      <c r="N159"/>
    </row>
    <row r="160" spans="14:14" x14ac:dyDescent="0.25">
      <c r="N160"/>
    </row>
    <row r="161" spans="14:14" x14ac:dyDescent="0.25">
      <c r="N161"/>
    </row>
    <row r="162" spans="14:14" x14ac:dyDescent="0.25">
      <c r="N162"/>
    </row>
    <row r="163" spans="14:14" x14ac:dyDescent="0.25">
      <c r="N163"/>
    </row>
    <row r="164" spans="14:14" x14ac:dyDescent="0.25">
      <c r="N164"/>
    </row>
    <row r="165" spans="14:14" x14ac:dyDescent="0.25">
      <c r="N165"/>
    </row>
    <row r="166" spans="14:14" x14ac:dyDescent="0.25">
      <c r="N166"/>
    </row>
    <row r="167" spans="14:14" x14ac:dyDescent="0.25">
      <c r="N167"/>
    </row>
    <row r="168" spans="14:14" x14ac:dyDescent="0.25">
      <c r="N168"/>
    </row>
    <row r="169" spans="14:14" x14ac:dyDescent="0.25">
      <c r="N169"/>
    </row>
    <row r="170" spans="14:14" x14ac:dyDescent="0.25">
      <c r="N170"/>
    </row>
    <row r="171" spans="14:14" x14ac:dyDescent="0.25">
      <c r="N171"/>
    </row>
    <row r="172" spans="14:14" x14ac:dyDescent="0.25">
      <c r="N172"/>
    </row>
    <row r="173" spans="14:14" x14ac:dyDescent="0.25">
      <c r="N173"/>
    </row>
    <row r="174" spans="14:14" x14ac:dyDescent="0.25">
      <c r="N174"/>
    </row>
    <row r="175" spans="14:14" x14ac:dyDescent="0.25">
      <c r="N175"/>
    </row>
    <row r="176" spans="14:14" x14ac:dyDescent="0.25">
      <c r="N176"/>
    </row>
    <row r="177" spans="14:14" x14ac:dyDescent="0.25">
      <c r="N177"/>
    </row>
    <row r="178" spans="14:14" x14ac:dyDescent="0.25">
      <c r="N178"/>
    </row>
    <row r="179" spans="14:14" x14ac:dyDescent="0.25">
      <c r="N179"/>
    </row>
    <row r="180" spans="14:14" x14ac:dyDescent="0.25">
      <c r="N180"/>
    </row>
    <row r="181" spans="14:14" x14ac:dyDescent="0.25">
      <c r="N181"/>
    </row>
    <row r="182" spans="14:14" x14ac:dyDescent="0.25">
      <c r="N182"/>
    </row>
    <row r="183" spans="14:14" x14ac:dyDescent="0.25">
      <c r="N183"/>
    </row>
    <row r="184" spans="14:14" x14ac:dyDescent="0.25">
      <c r="N184"/>
    </row>
    <row r="185" spans="14:14" x14ac:dyDescent="0.25">
      <c r="N185"/>
    </row>
    <row r="186" spans="14:14" x14ac:dyDescent="0.25">
      <c r="N186"/>
    </row>
    <row r="187" spans="14:14" x14ac:dyDescent="0.25">
      <c r="N187"/>
    </row>
    <row r="188" spans="14:14" x14ac:dyDescent="0.25">
      <c r="N188"/>
    </row>
    <row r="189" spans="14:14" x14ac:dyDescent="0.25">
      <c r="N189"/>
    </row>
    <row r="190" spans="14:14" x14ac:dyDescent="0.25">
      <c r="N190"/>
    </row>
    <row r="191" spans="14:14" x14ac:dyDescent="0.25">
      <c r="N191"/>
    </row>
    <row r="192" spans="14:14" x14ac:dyDescent="0.25">
      <c r="N192"/>
    </row>
    <row r="193" spans="14:14" x14ac:dyDescent="0.25">
      <c r="N193"/>
    </row>
    <row r="194" spans="14:14" x14ac:dyDescent="0.25">
      <c r="N194"/>
    </row>
    <row r="195" spans="14:14" x14ac:dyDescent="0.25">
      <c r="N195"/>
    </row>
    <row r="196" spans="14:14" x14ac:dyDescent="0.25">
      <c r="N196"/>
    </row>
    <row r="197" spans="14:14" x14ac:dyDescent="0.25">
      <c r="N197"/>
    </row>
    <row r="198" spans="14:14" x14ac:dyDescent="0.25">
      <c r="N198"/>
    </row>
    <row r="199" spans="14:14" x14ac:dyDescent="0.25">
      <c r="N199"/>
    </row>
    <row r="200" spans="14:14" x14ac:dyDescent="0.25">
      <c r="N200"/>
    </row>
    <row r="201" spans="14:14" x14ac:dyDescent="0.25">
      <c r="N201"/>
    </row>
    <row r="202" spans="14:14" x14ac:dyDescent="0.25">
      <c r="N202"/>
    </row>
    <row r="203" spans="14:14" x14ac:dyDescent="0.25">
      <c r="N203"/>
    </row>
    <row r="204" spans="14:14" x14ac:dyDescent="0.25">
      <c r="N204"/>
    </row>
    <row r="205" spans="14:14" x14ac:dyDescent="0.25">
      <c r="N205"/>
    </row>
    <row r="206" spans="14:14" x14ac:dyDescent="0.25">
      <c r="N206"/>
    </row>
    <row r="207" spans="14:14" x14ac:dyDescent="0.25">
      <c r="N207"/>
    </row>
    <row r="208" spans="14:14" x14ac:dyDescent="0.25">
      <c r="N208"/>
    </row>
    <row r="209" spans="14:14" x14ac:dyDescent="0.25">
      <c r="N209"/>
    </row>
    <row r="210" spans="14:14" x14ac:dyDescent="0.25">
      <c r="N210"/>
    </row>
    <row r="211" spans="14:14" x14ac:dyDescent="0.25">
      <c r="N211"/>
    </row>
    <row r="212" spans="14:14" x14ac:dyDescent="0.25">
      <c r="N212"/>
    </row>
    <row r="213" spans="14:14" x14ac:dyDescent="0.25">
      <c r="N213"/>
    </row>
    <row r="214" spans="14:14" x14ac:dyDescent="0.25">
      <c r="N214"/>
    </row>
    <row r="215" spans="14:14" x14ac:dyDescent="0.25">
      <c r="N215"/>
    </row>
    <row r="216" spans="14:14" x14ac:dyDescent="0.25">
      <c r="N216"/>
    </row>
    <row r="217" spans="14:14" x14ac:dyDescent="0.25">
      <c r="N217"/>
    </row>
    <row r="218" spans="14:14" x14ac:dyDescent="0.25">
      <c r="N218"/>
    </row>
    <row r="219" spans="14:14" x14ac:dyDescent="0.25">
      <c r="N219"/>
    </row>
    <row r="220" spans="14:14" x14ac:dyDescent="0.25">
      <c r="N220"/>
    </row>
    <row r="221" spans="14:14" x14ac:dyDescent="0.25">
      <c r="N221"/>
    </row>
    <row r="222" spans="14:14" x14ac:dyDescent="0.25">
      <c r="N222"/>
    </row>
    <row r="223" spans="14:14" x14ac:dyDescent="0.25">
      <c r="N223"/>
    </row>
    <row r="224" spans="14:14" x14ac:dyDescent="0.25">
      <c r="N224"/>
    </row>
    <row r="225" spans="14:14" x14ac:dyDescent="0.25">
      <c r="N225"/>
    </row>
    <row r="226" spans="14:14" x14ac:dyDescent="0.25">
      <c r="N226"/>
    </row>
    <row r="227" spans="14:14" x14ac:dyDescent="0.25">
      <c r="N227"/>
    </row>
    <row r="228" spans="14:14" x14ac:dyDescent="0.25">
      <c r="N228"/>
    </row>
    <row r="229" spans="14:14" x14ac:dyDescent="0.25">
      <c r="N229"/>
    </row>
    <row r="230" spans="14:14" x14ac:dyDescent="0.25">
      <c r="N230"/>
    </row>
    <row r="231" spans="14:14" x14ac:dyDescent="0.25">
      <c r="N231"/>
    </row>
    <row r="232" spans="14:14" x14ac:dyDescent="0.25">
      <c r="N232"/>
    </row>
    <row r="233" spans="14:14" x14ac:dyDescent="0.25">
      <c r="N233"/>
    </row>
    <row r="234" spans="14:14" x14ac:dyDescent="0.25">
      <c r="N234"/>
    </row>
    <row r="235" spans="14:14" x14ac:dyDescent="0.25">
      <c r="N235"/>
    </row>
    <row r="236" spans="14:14" x14ac:dyDescent="0.25">
      <c r="N236"/>
    </row>
    <row r="237" spans="14:14" x14ac:dyDescent="0.25">
      <c r="N237"/>
    </row>
    <row r="238" spans="14:14" x14ac:dyDescent="0.25">
      <c r="N238"/>
    </row>
    <row r="239" spans="14:14" x14ac:dyDescent="0.25">
      <c r="N239"/>
    </row>
    <row r="240" spans="14:14" x14ac:dyDescent="0.25">
      <c r="N240"/>
    </row>
    <row r="241" spans="14:14" x14ac:dyDescent="0.25">
      <c r="N241"/>
    </row>
    <row r="242" spans="14:14" x14ac:dyDescent="0.25">
      <c r="N242"/>
    </row>
    <row r="243" spans="14:14" x14ac:dyDescent="0.25">
      <c r="N243"/>
    </row>
    <row r="244" spans="14:14" x14ac:dyDescent="0.25">
      <c r="N244"/>
    </row>
    <row r="245" spans="14:14" x14ac:dyDescent="0.25">
      <c r="N245"/>
    </row>
    <row r="246" spans="14:14" x14ac:dyDescent="0.25">
      <c r="N246"/>
    </row>
    <row r="247" spans="14:14" x14ac:dyDescent="0.25">
      <c r="N247"/>
    </row>
    <row r="248" spans="14:14" x14ac:dyDescent="0.25">
      <c r="N248"/>
    </row>
    <row r="249" spans="14:14" x14ac:dyDescent="0.25">
      <c r="N249"/>
    </row>
    <row r="250" spans="14:14" x14ac:dyDescent="0.25">
      <c r="N250"/>
    </row>
    <row r="251" spans="14:14" x14ac:dyDescent="0.25">
      <c r="N251"/>
    </row>
    <row r="252" spans="14:14" x14ac:dyDescent="0.25">
      <c r="N252"/>
    </row>
    <row r="253" spans="14:14" x14ac:dyDescent="0.25">
      <c r="N253"/>
    </row>
    <row r="254" spans="14:14" x14ac:dyDescent="0.25">
      <c r="N254"/>
    </row>
    <row r="255" spans="14:14" x14ac:dyDescent="0.25">
      <c r="N255"/>
    </row>
    <row r="256" spans="14:14" x14ac:dyDescent="0.25">
      <c r="N256"/>
    </row>
    <row r="257" spans="14:14" x14ac:dyDescent="0.25">
      <c r="N257"/>
    </row>
    <row r="258" spans="14:14" x14ac:dyDescent="0.25">
      <c r="N258"/>
    </row>
    <row r="259" spans="14:14" x14ac:dyDescent="0.25">
      <c r="N259"/>
    </row>
    <row r="260" spans="14:14" x14ac:dyDescent="0.25">
      <c r="N260"/>
    </row>
    <row r="261" spans="14:14" x14ac:dyDescent="0.25">
      <c r="N261"/>
    </row>
    <row r="262" spans="14:14" x14ac:dyDescent="0.25">
      <c r="N262"/>
    </row>
    <row r="263" spans="14:14" x14ac:dyDescent="0.25">
      <c r="N263"/>
    </row>
    <row r="264" spans="14:14" x14ac:dyDescent="0.25">
      <c r="N264"/>
    </row>
    <row r="265" spans="14:14" x14ac:dyDescent="0.25">
      <c r="N265"/>
    </row>
    <row r="266" spans="14:14" x14ac:dyDescent="0.25">
      <c r="N266"/>
    </row>
    <row r="267" spans="14:14" x14ac:dyDescent="0.25">
      <c r="N267"/>
    </row>
    <row r="268" spans="14:14" x14ac:dyDescent="0.25">
      <c r="N268"/>
    </row>
    <row r="269" spans="14:14" x14ac:dyDescent="0.25">
      <c r="N269"/>
    </row>
    <row r="270" spans="14:14" x14ac:dyDescent="0.25">
      <c r="N270"/>
    </row>
    <row r="271" spans="14:14" x14ac:dyDescent="0.25">
      <c r="N271"/>
    </row>
    <row r="272" spans="14:14" x14ac:dyDescent="0.25">
      <c r="N272"/>
    </row>
    <row r="273" spans="14:14" x14ac:dyDescent="0.25">
      <c r="N273"/>
    </row>
    <row r="274" spans="14:14" x14ac:dyDescent="0.25">
      <c r="N274"/>
    </row>
    <row r="275" spans="14:14" x14ac:dyDescent="0.25">
      <c r="N275"/>
    </row>
    <row r="276" spans="14:14" x14ac:dyDescent="0.25">
      <c r="N276"/>
    </row>
    <row r="277" spans="14:14" x14ac:dyDescent="0.25">
      <c r="N277"/>
    </row>
    <row r="278" spans="14:14" x14ac:dyDescent="0.25">
      <c r="N278"/>
    </row>
    <row r="279" spans="14:14" x14ac:dyDescent="0.25">
      <c r="N279"/>
    </row>
    <row r="280" spans="14:14" x14ac:dyDescent="0.25">
      <c r="N280"/>
    </row>
    <row r="281" spans="14:14" x14ac:dyDescent="0.25">
      <c r="N281"/>
    </row>
    <row r="282" spans="14:14" x14ac:dyDescent="0.25">
      <c r="N282"/>
    </row>
    <row r="283" spans="14:14" x14ac:dyDescent="0.25">
      <c r="N283"/>
    </row>
    <row r="284" spans="14:14" x14ac:dyDescent="0.25">
      <c r="N284"/>
    </row>
    <row r="285" spans="14:14" x14ac:dyDescent="0.25">
      <c r="N285"/>
    </row>
    <row r="286" spans="14:14" x14ac:dyDescent="0.25">
      <c r="N286"/>
    </row>
    <row r="287" spans="14:14" x14ac:dyDescent="0.25">
      <c r="N287"/>
    </row>
    <row r="288" spans="14:14" x14ac:dyDescent="0.25">
      <c r="N288"/>
    </row>
    <row r="289" spans="14:14" x14ac:dyDescent="0.25">
      <c r="N289"/>
    </row>
    <row r="290" spans="14:14" x14ac:dyDescent="0.25">
      <c r="N290"/>
    </row>
    <row r="291" spans="14:14" x14ac:dyDescent="0.25">
      <c r="N291"/>
    </row>
    <row r="292" spans="14:14" x14ac:dyDescent="0.25">
      <c r="N292"/>
    </row>
    <row r="293" spans="14:14" x14ac:dyDescent="0.25">
      <c r="N293"/>
    </row>
    <row r="294" spans="14:14" x14ac:dyDescent="0.25">
      <c r="N294"/>
    </row>
    <row r="295" spans="14:14" x14ac:dyDescent="0.25">
      <c r="N295"/>
    </row>
    <row r="296" spans="14:14" x14ac:dyDescent="0.25">
      <c r="N296"/>
    </row>
    <row r="297" spans="14:14" x14ac:dyDescent="0.25">
      <c r="N297"/>
    </row>
    <row r="298" spans="14:14" x14ac:dyDescent="0.25">
      <c r="N298"/>
    </row>
    <row r="299" spans="14:14" x14ac:dyDescent="0.25">
      <c r="N299"/>
    </row>
    <row r="300" spans="14:14" x14ac:dyDescent="0.25">
      <c r="N300"/>
    </row>
    <row r="301" spans="14:14" x14ac:dyDescent="0.25">
      <c r="N301"/>
    </row>
    <row r="302" spans="14:14" x14ac:dyDescent="0.25">
      <c r="N302"/>
    </row>
    <row r="303" spans="14:14" x14ac:dyDescent="0.25">
      <c r="N303"/>
    </row>
    <row r="304" spans="14:14" x14ac:dyDescent="0.25">
      <c r="N304"/>
    </row>
    <row r="305" spans="14:14" x14ac:dyDescent="0.25">
      <c r="N305"/>
    </row>
    <row r="306" spans="14:14" x14ac:dyDescent="0.25">
      <c r="N306"/>
    </row>
    <row r="307" spans="14:14" x14ac:dyDescent="0.25">
      <c r="N307"/>
    </row>
    <row r="308" spans="14:14" x14ac:dyDescent="0.25">
      <c r="N308"/>
    </row>
    <row r="309" spans="14:14" x14ac:dyDescent="0.25">
      <c r="N309"/>
    </row>
    <row r="310" spans="14:14" x14ac:dyDescent="0.25">
      <c r="N310"/>
    </row>
    <row r="311" spans="14:14" x14ac:dyDescent="0.25">
      <c r="N311"/>
    </row>
    <row r="312" spans="14:14" x14ac:dyDescent="0.25">
      <c r="N312"/>
    </row>
    <row r="313" spans="14:14" x14ac:dyDescent="0.25">
      <c r="N313"/>
    </row>
    <row r="314" spans="14:14" x14ac:dyDescent="0.25">
      <c r="N314"/>
    </row>
    <row r="315" spans="14:14" x14ac:dyDescent="0.25">
      <c r="N315"/>
    </row>
    <row r="316" spans="14:14" x14ac:dyDescent="0.25">
      <c r="N316"/>
    </row>
    <row r="317" spans="14:14" x14ac:dyDescent="0.25">
      <c r="N317"/>
    </row>
    <row r="318" spans="14:14" x14ac:dyDescent="0.25">
      <c r="N318"/>
    </row>
    <row r="319" spans="14:14" x14ac:dyDescent="0.25">
      <c r="N319"/>
    </row>
    <row r="320" spans="14:14" x14ac:dyDescent="0.25">
      <c r="N320"/>
    </row>
    <row r="321" spans="14:14" x14ac:dyDescent="0.25">
      <c r="N321"/>
    </row>
    <row r="322" spans="14:14" x14ac:dyDescent="0.25">
      <c r="N322"/>
    </row>
    <row r="323" spans="14:14" x14ac:dyDescent="0.25">
      <c r="N323"/>
    </row>
    <row r="324" spans="14:14" x14ac:dyDescent="0.25">
      <c r="N324"/>
    </row>
    <row r="325" spans="14:14" x14ac:dyDescent="0.25">
      <c r="N325"/>
    </row>
    <row r="326" spans="14:14" x14ac:dyDescent="0.25">
      <c r="N326"/>
    </row>
    <row r="327" spans="14:14" x14ac:dyDescent="0.25">
      <c r="N327"/>
    </row>
    <row r="328" spans="14:14" x14ac:dyDescent="0.25">
      <c r="N328"/>
    </row>
    <row r="329" spans="14:14" x14ac:dyDescent="0.25">
      <c r="N329"/>
    </row>
    <row r="330" spans="14:14" x14ac:dyDescent="0.25">
      <c r="N330"/>
    </row>
    <row r="331" spans="14:14" x14ac:dyDescent="0.25">
      <c r="N331"/>
    </row>
    <row r="332" spans="14:14" x14ac:dyDescent="0.25">
      <c r="N332"/>
    </row>
    <row r="333" spans="14:14" x14ac:dyDescent="0.25">
      <c r="N333"/>
    </row>
    <row r="334" spans="14:14" x14ac:dyDescent="0.25">
      <c r="N334"/>
    </row>
    <row r="335" spans="14:14" x14ac:dyDescent="0.25">
      <c r="N335"/>
    </row>
    <row r="336" spans="14:14" x14ac:dyDescent="0.25">
      <c r="N336"/>
    </row>
    <row r="337" spans="14:14" x14ac:dyDescent="0.25">
      <c r="N337"/>
    </row>
    <row r="338" spans="14:14" x14ac:dyDescent="0.25">
      <c r="N338"/>
    </row>
    <row r="339" spans="14:14" x14ac:dyDescent="0.25">
      <c r="N339"/>
    </row>
    <row r="340" spans="14:14" x14ac:dyDescent="0.25">
      <c r="N340"/>
    </row>
    <row r="341" spans="14:14" x14ac:dyDescent="0.25">
      <c r="N341"/>
    </row>
    <row r="342" spans="14:14" x14ac:dyDescent="0.25">
      <c r="N342"/>
    </row>
    <row r="343" spans="14:14" x14ac:dyDescent="0.25">
      <c r="N343"/>
    </row>
    <row r="344" spans="14:14" x14ac:dyDescent="0.25">
      <c r="N344"/>
    </row>
    <row r="345" spans="14:14" x14ac:dyDescent="0.25">
      <c r="N345"/>
    </row>
    <row r="346" spans="14:14" x14ac:dyDescent="0.25">
      <c r="N346"/>
    </row>
    <row r="347" spans="14:14" x14ac:dyDescent="0.25">
      <c r="N347"/>
    </row>
    <row r="348" spans="14:14" x14ac:dyDescent="0.25">
      <c r="N348"/>
    </row>
    <row r="349" spans="14:14" x14ac:dyDescent="0.25">
      <c r="N349"/>
    </row>
    <row r="350" spans="14:14" x14ac:dyDescent="0.25">
      <c r="N350"/>
    </row>
    <row r="351" spans="14:14" x14ac:dyDescent="0.25">
      <c r="N351"/>
    </row>
    <row r="352" spans="14:14" x14ac:dyDescent="0.25">
      <c r="N352"/>
    </row>
    <row r="353" spans="14:14" x14ac:dyDescent="0.25">
      <c r="N353"/>
    </row>
    <row r="354" spans="14:14" x14ac:dyDescent="0.25">
      <c r="N354"/>
    </row>
    <row r="355" spans="14:14" x14ac:dyDescent="0.25">
      <c r="N355"/>
    </row>
    <row r="356" spans="14:14" x14ac:dyDescent="0.25">
      <c r="N356"/>
    </row>
    <row r="357" spans="14:14" x14ac:dyDescent="0.25">
      <c r="N357"/>
    </row>
    <row r="358" spans="14:14" x14ac:dyDescent="0.25">
      <c r="N358"/>
    </row>
    <row r="359" spans="14:14" x14ac:dyDescent="0.25">
      <c r="N359"/>
    </row>
    <row r="360" spans="14:14" x14ac:dyDescent="0.25">
      <c r="N360"/>
    </row>
    <row r="361" spans="14:14" x14ac:dyDescent="0.25">
      <c r="N361"/>
    </row>
    <row r="362" spans="14:14" x14ac:dyDescent="0.25">
      <c r="N362"/>
    </row>
    <row r="363" spans="14:14" x14ac:dyDescent="0.25">
      <c r="N363"/>
    </row>
    <row r="364" spans="14:14" x14ac:dyDescent="0.25">
      <c r="N364"/>
    </row>
    <row r="365" spans="14:14" x14ac:dyDescent="0.25">
      <c r="N365"/>
    </row>
    <row r="366" spans="14:14" x14ac:dyDescent="0.25">
      <c r="N366"/>
    </row>
    <row r="367" spans="14:14" x14ac:dyDescent="0.25">
      <c r="N367"/>
    </row>
    <row r="368" spans="14:14" x14ac:dyDescent="0.25">
      <c r="N368"/>
    </row>
    <row r="369" spans="14:14" x14ac:dyDescent="0.25">
      <c r="N369"/>
    </row>
    <row r="370" spans="14:14" x14ac:dyDescent="0.25">
      <c r="N370"/>
    </row>
    <row r="371" spans="14:14" x14ac:dyDescent="0.25">
      <c r="N371"/>
    </row>
    <row r="372" spans="14:14" x14ac:dyDescent="0.25">
      <c r="N372"/>
    </row>
    <row r="373" spans="14:14" x14ac:dyDescent="0.25">
      <c r="N373"/>
    </row>
    <row r="374" spans="14:14" x14ac:dyDescent="0.25">
      <c r="N374"/>
    </row>
    <row r="375" spans="14:14" x14ac:dyDescent="0.25">
      <c r="N375"/>
    </row>
    <row r="376" spans="14:14" x14ac:dyDescent="0.25">
      <c r="N376"/>
    </row>
    <row r="377" spans="14:14" x14ac:dyDescent="0.25">
      <c r="N377"/>
    </row>
    <row r="378" spans="14:14" x14ac:dyDescent="0.25">
      <c r="N378"/>
    </row>
    <row r="379" spans="14:14" x14ac:dyDescent="0.25">
      <c r="N379"/>
    </row>
    <row r="380" spans="14:14" x14ac:dyDescent="0.25">
      <c r="N380"/>
    </row>
    <row r="381" spans="14:14" x14ac:dyDescent="0.25">
      <c r="N381"/>
    </row>
    <row r="382" spans="14:14" x14ac:dyDescent="0.25">
      <c r="N382"/>
    </row>
    <row r="383" spans="14:14" x14ac:dyDescent="0.25">
      <c r="N383"/>
    </row>
    <row r="384" spans="14:14" x14ac:dyDescent="0.25">
      <c r="N384"/>
    </row>
    <row r="385" spans="14:14" x14ac:dyDescent="0.25">
      <c r="N385"/>
    </row>
    <row r="386" spans="14:14" x14ac:dyDescent="0.25">
      <c r="N386"/>
    </row>
    <row r="387" spans="14:14" x14ac:dyDescent="0.25">
      <c r="N387"/>
    </row>
    <row r="388" spans="14:14" x14ac:dyDescent="0.25">
      <c r="N388"/>
    </row>
    <row r="389" spans="14:14" x14ac:dyDescent="0.25">
      <c r="N389"/>
    </row>
    <row r="390" spans="14:14" x14ac:dyDescent="0.25">
      <c r="N390"/>
    </row>
    <row r="391" spans="14:14" x14ac:dyDescent="0.25">
      <c r="N391"/>
    </row>
    <row r="392" spans="14:14" x14ac:dyDescent="0.25">
      <c r="N392"/>
    </row>
    <row r="393" spans="14:14" x14ac:dyDescent="0.25">
      <c r="N393"/>
    </row>
    <row r="394" spans="14:14" x14ac:dyDescent="0.25">
      <c r="N394"/>
    </row>
    <row r="395" spans="14:14" x14ac:dyDescent="0.25">
      <c r="N395"/>
    </row>
    <row r="396" spans="14:14" x14ac:dyDescent="0.25">
      <c r="N396"/>
    </row>
    <row r="397" spans="14:14" x14ac:dyDescent="0.25">
      <c r="N397"/>
    </row>
    <row r="398" spans="14:14" x14ac:dyDescent="0.25">
      <c r="N398"/>
    </row>
    <row r="399" spans="14:14" x14ac:dyDescent="0.25">
      <c r="N399"/>
    </row>
    <row r="400" spans="14:14" x14ac:dyDescent="0.25">
      <c r="N400"/>
    </row>
    <row r="401" spans="14:14" x14ac:dyDescent="0.25">
      <c r="N401"/>
    </row>
    <row r="402" spans="14:14" x14ac:dyDescent="0.25">
      <c r="N402"/>
    </row>
    <row r="403" spans="14:14" x14ac:dyDescent="0.25">
      <c r="N403"/>
    </row>
    <row r="404" spans="14:14" x14ac:dyDescent="0.25">
      <c r="N404"/>
    </row>
    <row r="405" spans="14:14" x14ac:dyDescent="0.25">
      <c r="N405"/>
    </row>
    <row r="406" spans="14:14" x14ac:dyDescent="0.25">
      <c r="N406"/>
    </row>
    <row r="407" spans="14:14" x14ac:dyDescent="0.25">
      <c r="N407"/>
    </row>
    <row r="408" spans="14:14" x14ac:dyDescent="0.25">
      <c r="N408"/>
    </row>
    <row r="409" spans="14:14" x14ac:dyDescent="0.25">
      <c r="N409"/>
    </row>
    <row r="410" spans="14:14" x14ac:dyDescent="0.25">
      <c r="N410"/>
    </row>
    <row r="411" spans="14:14" x14ac:dyDescent="0.25">
      <c r="N411"/>
    </row>
    <row r="412" spans="14:14" x14ac:dyDescent="0.25">
      <c r="N412"/>
    </row>
    <row r="413" spans="14:14" x14ac:dyDescent="0.25">
      <c r="N413"/>
    </row>
    <row r="414" spans="14:14" x14ac:dyDescent="0.25">
      <c r="N414"/>
    </row>
    <row r="415" spans="14:14" x14ac:dyDescent="0.25">
      <c r="N415"/>
    </row>
    <row r="416" spans="14:14" x14ac:dyDescent="0.25">
      <c r="N416"/>
    </row>
    <row r="417" spans="14:14" x14ac:dyDescent="0.25">
      <c r="N417"/>
    </row>
    <row r="418" spans="14:14" x14ac:dyDescent="0.25">
      <c r="N418"/>
    </row>
    <row r="419" spans="14:14" x14ac:dyDescent="0.25">
      <c r="N419"/>
    </row>
    <row r="420" spans="14:14" x14ac:dyDescent="0.25">
      <c r="N420"/>
    </row>
    <row r="421" spans="14:14" x14ac:dyDescent="0.25">
      <c r="N421"/>
    </row>
    <row r="422" spans="14:14" x14ac:dyDescent="0.25">
      <c r="N422"/>
    </row>
    <row r="423" spans="14:14" x14ac:dyDescent="0.25">
      <c r="N423"/>
    </row>
    <row r="424" spans="14:14" x14ac:dyDescent="0.25">
      <c r="N424"/>
    </row>
    <row r="425" spans="14:14" x14ac:dyDescent="0.25">
      <c r="N425"/>
    </row>
    <row r="426" spans="14:14" x14ac:dyDescent="0.25">
      <c r="N426"/>
    </row>
    <row r="427" spans="14:14" x14ac:dyDescent="0.25">
      <c r="N427"/>
    </row>
    <row r="428" spans="14:14" x14ac:dyDescent="0.25">
      <c r="N428"/>
    </row>
    <row r="429" spans="14:14" x14ac:dyDescent="0.25">
      <c r="N429"/>
    </row>
    <row r="430" spans="14:14" x14ac:dyDescent="0.25">
      <c r="N430"/>
    </row>
    <row r="431" spans="14:14" x14ac:dyDescent="0.25">
      <c r="N431"/>
    </row>
    <row r="432" spans="14:14" x14ac:dyDescent="0.25">
      <c r="N432"/>
    </row>
    <row r="433" spans="14:14" x14ac:dyDescent="0.25">
      <c r="N433"/>
    </row>
    <row r="434" spans="14:14" x14ac:dyDescent="0.25">
      <c r="N434"/>
    </row>
    <row r="435" spans="14:14" x14ac:dyDescent="0.25">
      <c r="N435"/>
    </row>
    <row r="436" spans="14:14" x14ac:dyDescent="0.25">
      <c r="N436"/>
    </row>
    <row r="437" spans="14:14" x14ac:dyDescent="0.25">
      <c r="N437"/>
    </row>
    <row r="438" spans="14:14" x14ac:dyDescent="0.25">
      <c r="N438"/>
    </row>
    <row r="439" spans="14:14" x14ac:dyDescent="0.25">
      <c r="N439"/>
    </row>
    <row r="440" spans="14:14" x14ac:dyDescent="0.25">
      <c r="N440"/>
    </row>
    <row r="441" spans="14:14" x14ac:dyDescent="0.25">
      <c r="N441"/>
    </row>
    <row r="442" spans="14:14" x14ac:dyDescent="0.25">
      <c r="N442"/>
    </row>
    <row r="443" spans="14:14" x14ac:dyDescent="0.25">
      <c r="N443"/>
    </row>
    <row r="444" spans="14:14" x14ac:dyDescent="0.25">
      <c r="N444"/>
    </row>
    <row r="445" spans="14:14" x14ac:dyDescent="0.25">
      <c r="N445"/>
    </row>
    <row r="446" spans="14:14" x14ac:dyDescent="0.25">
      <c r="N446"/>
    </row>
    <row r="447" spans="14:14" x14ac:dyDescent="0.25">
      <c r="N447"/>
    </row>
    <row r="448" spans="14:14" x14ac:dyDescent="0.25">
      <c r="N448"/>
    </row>
    <row r="449" spans="14:14" x14ac:dyDescent="0.25">
      <c r="N449"/>
    </row>
    <row r="450" spans="14:14" x14ac:dyDescent="0.25">
      <c r="N450"/>
    </row>
    <row r="451" spans="14:14" x14ac:dyDescent="0.25">
      <c r="N451"/>
    </row>
    <row r="452" spans="14:14" x14ac:dyDescent="0.25">
      <c r="N452"/>
    </row>
    <row r="453" spans="14:14" x14ac:dyDescent="0.25">
      <c r="N453"/>
    </row>
    <row r="454" spans="14:14" x14ac:dyDescent="0.25">
      <c r="N454"/>
    </row>
    <row r="455" spans="14:14" x14ac:dyDescent="0.25">
      <c r="N455"/>
    </row>
    <row r="456" spans="14:14" x14ac:dyDescent="0.25">
      <c r="N456"/>
    </row>
    <row r="457" spans="14:14" x14ac:dyDescent="0.25">
      <c r="N457"/>
    </row>
    <row r="458" spans="14:14" x14ac:dyDescent="0.25">
      <c r="N458"/>
    </row>
    <row r="459" spans="14:14" x14ac:dyDescent="0.25">
      <c r="N459"/>
    </row>
    <row r="460" spans="14:14" x14ac:dyDescent="0.25">
      <c r="N460"/>
    </row>
    <row r="461" spans="14:14" x14ac:dyDescent="0.25">
      <c r="N461"/>
    </row>
    <row r="462" spans="14:14" x14ac:dyDescent="0.25">
      <c r="N462"/>
    </row>
    <row r="463" spans="14:14" x14ac:dyDescent="0.25">
      <c r="N463"/>
    </row>
    <row r="464" spans="14:14" x14ac:dyDescent="0.25">
      <c r="N464"/>
    </row>
    <row r="465" spans="14:14" x14ac:dyDescent="0.25">
      <c r="N465"/>
    </row>
    <row r="466" spans="14:14" x14ac:dyDescent="0.25">
      <c r="N466"/>
    </row>
    <row r="467" spans="14:14" x14ac:dyDescent="0.25">
      <c r="N467"/>
    </row>
    <row r="468" spans="14:14" x14ac:dyDescent="0.25">
      <c r="N468"/>
    </row>
    <row r="469" spans="14:14" x14ac:dyDescent="0.25">
      <c r="N469"/>
    </row>
    <row r="470" spans="14:14" x14ac:dyDescent="0.25">
      <c r="N470"/>
    </row>
    <row r="471" spans="14:14" x14ac:dyDescent="0.25">
      <c r="N471"/>
    </row>
    <row r="472" spans="14:14" x14ac:dyDescent="0.25">
      <c r="N472"/>
    </row>
    <row r="473" spans="14:14" x14ac:dyDescent="0.25">
      <c r="N473"/>
    </row>
    <row r="474" spans="14:14" x14ac:dyDescent="0.25">
      <c r="N474"/>
    </row>
    <row r="475" spans="14:14" x14ac:dyDescent="0.25">
      <c r="N475"/>
    </row>
    <row r="476" spans="14:14" x14ac:dyDescent="0.25">
      <c r="N476"/>
    </row>
    <row r="477" spans="14:14" x14ac:dyDescent="0.25">
      <c r="N477"/>
    </row>
    <row r="478" spans="14:14" x14ac:dyDescent="0.25">
      <c r="N478"/>
    </row>
    <row r="479" spans="14:14" x14ac:dyDescent="0.25">
      <c r="N479"/>
    </row>
    <row r="480" spans="14:14" x14ac:dyDescent="0.25">
      <c r="N480"/>
    </row>
    <row r="481" spans="14:14" x14ac:dyDescent="0.25">
      <c r="N481"/>
    </row>
    <row r="482" spans="14:14" x14ac:dyDescent="0.25">
      <c r="N482"/>
    </row>
    <row r="483" spans="14:14" x14ac:dyDescent="0.25">
      <c r="N483"/>
    </row>
    <row r="484" spans="14:14" x14ac:dyDescent="0.25">
      <c r="N484"/>
    </row>
    <row r="485" spans="14:14" x14ac:dyDescent="0.25">
      <c r="N485"/>
    </row>
    <row r="486" spans="14:14" x14ac:dyDescent="0.25">
      <c r="N486"/>
    </row>
    <row r="487" spans="14:14" x14ac:dyDescent="0.25">
      <c r="N487"/>
    </row>
    <row r="488" spans="14:14" x14ac:dyDescent="0.25">
      <c r="N488"/>
    </row>
    <row r="489" spans="14:14" x14ac:dyDescent="0.25">
      <c r="N489"/>
    </row>
    <row r="490" spans="14:14" x14ac:dyDescent="0.25">
      <c r="N490"/>
    </row>
    <row r="491" spans="14:14" x14ac:dyDescent="0.25">
      <c r="N491"/>
    </row>
    <row r="492" spans="14:14" x14ac:dyDescent="0.25">
      <c r="N492"/>
    </row>
    <row r="493" spans="14:14" x14ac:dyDescent="0.25">
      <c r="N493"/>
    </row>
    <row r="494" spans="14:14" x14ac:dyDescent="0.25">
      <c r="N494"/>
    </row>
    <row r="495" spans="14:14" x14ac:dyDescent="0.25">
      <c r="N495"/>
    </row>
    <row r="496" spans="14:14" x14ac:dyDescent="0.25">
      <c r="N496"/>
    </row>
    <row r="497" spans="14:14" x14ac:dyDescent="0.25">
      <c r="N497"/>
    </row>
    <row r="498" spans="14:14" x14ac:dyDescent="0.25">
      <c r="N498"/>
    </row>
    <row r="499" spans="14:14" x14ac:dyDescent="0.25">
      <c r="N499"/>
    </row>
    <row r="500" spans="14:14" x14ac:dyDescent="0.25">
      <c r="N500"/>
    </row>
    <row r="501" spans="14:14" x14ac:dyDescent="0.25">
      <c r="N501"/>
    </row>
    <row r="502" spans="14:14" x14ac:dyDescent="0.25">
      <c r="N502"/>
    </row>
    <row r="503" spans="14:14" x14ac:dyDescent="0.25">
      <c r="N503"/>
    </row>
    <row r="504" spans="14:14" x14ac:dyDescent="0.25">
      <c r="N504"/>
    </row>
    <row r="505" spans="14:14" x14ac:dyDescent="0.25">
      <c r="N505"/>
    </row>
    <row r="506" spans="14:14" x14ac:dyDescent="0.25">
      <c r="N506"/>
    </row>
    <row r="507" spans="14:14" x14ac:dyDescent="0.25">
      <c r="N507"/>
    </row>
    <row r="508" spans="14:14" x14ac:dyDescent="0.25">
      <c r="N508"/>
    </row>
    <row r="509" spans="14:14" x14ac:dyDescent="0.25">
      <c r="N50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7" customWidth="1"/>
    <col min="2" max="2" width="13.140625" style="32" customWidth="1"/>
    <col min="3" max="3" width="25" style="32" customWidth="1"/>
    <col min="4" max="5" width="11.42578125" style="32" customWidth="1"/>
    <col min="6" max="6" width="21.42578125" style="32" customWidth="1"/>
    <col min="7" max="7" width="13.140625" style="32" customWidth="1"/>
    <col min="8" max="8" width="23.5703125" style="32" customWidth="1"/>
    <col min="9" max="9" width="16.5703125" style="32" customWidth="1"/>
    <col min="10" max="10" width="14.42578125" style="32" customWidth="1"/>
    <col min="11" max="11" width="17.5703125" style="32" customWidth="1"/>
    <col min="12" max="12" width="13.42578125" style="32" customWidth="1"/>
    <col min="13" max="13" width="12.28515625" style="136" customWidth="1"/>
    <col min="14" max="14" width="11.42578125" style="32" customWidth="1"/>
    <col min="15" max="16384" width="11.42578125" style="32"/>
  </cols>
  <sheetData>
    <row r="1" spans="1:14" ht="39.950000000000003" customHeight="1" x14ac:dyDescent="0.25">
      <c r="A1" s="139" t="s">
        <v>23</v>
      </c>
      <c r="B1" s="140" t="s">
        <v>24</v>
      </c>
      <c r="C1" s="141" t="s">
        <v>3</v>
      </c>
      <c r="D1" s="141" t="s">
        <v>4</v>
      </c>
      <c r="E1" s="141" t="s">
        <v>7</v>
      </c>
      <c r="F1" s="141" t="s">
        <v>25</v>
      </c>
      <c r="G1" s="141" t="s">
        <v>26</v>
      </c>
      <c r="H1" s="141" t="s">
        <v>27</v>
      </c>
      <c r="I1" s="142" t="s">
        <v>11</v>
      </c>
      <c r="J1" s="143" t="s">
        <v>28</v>
      </c>
      <c r="K1" s="142" t="s">
        <v>29</v>
      </c>
      <c r="L1" s="144" t="s">
        <v>30</v>
      </c>
      <c r="M1" s="141" t="s">
        <v>31</v>
      </c>
      <c r="N1" s="145" t="s">
        <v>20</v>
      </c>
    </row>
    <row r="2" spans="1:14" ht="24.95" customHeight="1" x14ac:dyDescent="0.25">
      <c r="A2" s="146">
        <v>466</v>
      </c>
      <c r="B2" s="147">
        <v>41864</v>
      </c>
      <c r="C2" s="148" t="s">
        <v>22</v>
      </c>
      <c r="D2" s="149">
        <v>1030616769</v>
      </c>
      <c r="E2" s="150" t="s">
        <v>32</v>
      </c>
      <c r="F2" s="151">
        <v>41865</v>
      </c>
      <c r="G2" s="93">
        <v>41973</v>
      </c>
      <c r="H2" s="152" t="s">
        <v>21</v>
      </c>
      <c r="I2" s="153">
        <v>8000000</v>
      </c>
      <c r="J2" s="154"/>
      <c r="K2" s="155">
        <f>+I2+J2</f>
        <v>8000000</v>
      </c>
      <c r="L2" s="150" t="s">
        <v>33</v>
      </c>
      <c r="M2" s="152"/>
      <c r="N2" s="95"/>
    </row>
    <row r="3" spans="1:14" ht="24.95" customHeight="1" x14ac:dyDescent="0.25">
      <c r="A3" s="8">
        <v>158</v>
      </c>
      <c r="B3" s="41">
        <v>41681</v>
      </c>
      <c r="C3" s="9" t="s">
        <v>34</v>
      </c>
      <c r="D3" s="42" t="s">
        <v>35</v>
      </c>
      <c r="E3" s="43" t="s">
        <v>36</v>
      </c>
      <c r="F3" s="44">
        <v>41752</v>
      </c>
      <c r="G3" s="45">
        <v>41904</v>
      </c>
      <c r="H3" s="46" t="s">
        <v>37</v>
      </c>
      <c r="I3" s="47">
        <v>3948871339.21</v>
      </c>
      <c r="J3" s="38"/>
      <c r="K3" s="39">
        <f t="shared" ref="K3:K26" si="0">+I3+J3</f>
        <v>3948871339.21</v>
      </c>
      <c r="L3" s="46" t="s">
        <v>38</v>
      </c>
      <c r="M3" s="46"/>
      <c r="N3" s="48" t="s">
        <v>39</v>
      </c>
    </row>
    <row r="4" spans="1:14" ht="24.95" customHeight="1" x14ac:dyDescent="0.25">
      <c r="A4" s="10">
        <v>240</v>
      </c>
      <c r="B4" s="49">
        <v>41852</v>
      </c>
      <c r="C4" s="11" t="s">
        <v>40</v>
      </c>
      <c r="D4" s="50" t="s">
        <v>41</v>
      </c>
      <c r="E4" s="51" t="s">
        <v>32</v>
      </c>
      <c r="F4" s="52">
        <v>41855</v>
      </c>
      <c r="G4" s="36">
        <v>41973</v>
      </c>
      <c r="H4" s="53" t="s">
        <v>42</v>
      </c>
      <c r="I4" s="54">
        <v>40000000</v>
      </c>
      <c r="J4" s="38"/>
      <c r="K4" s="39">
        <f t="shared" si="0"/>
        <v>40000000</v>
      </c>
      <c r="L4" s="34" t="s">
        <v>43</v>
      </c>
      <c r="M4" s="55">
        <v>28000000</v>
      </c>
      <c r="N4" s="56"/>
    </row>
    <row r="5" spans="1:14" ht="24.95" customHeight="1" x14ac:dyDescent="0.25">
      <c r="A5" s="12">
        <v>633</v>
      </c>
      <c r="B5" s="35">
        <v>41884</v>
      </c>
      <c r="C5" s="13" t="s">
        <v>44</v>
      </c>
      <c r="D5" s="57">
        <v>51682866</v>
      </c>
      <c r="E5" s="58" t="s">
        <v>36</v>
      </c>
      <c r="F5" s="36" t="s">
        <v>45</v>
      </c>
      <c r="G5" s="36" t="s">
        <v>46</v>
      </c>
      <c r="H5" s="59" t="s">
        <v>47</v>
      </c>
      <c r="I5" s="60">
        <v>899942000</v>
      </c>
      <c r="J5" s="36"/>
      <c r="K5" s="39">
        <f t="shared" si="0"/>
        <v>899942000</v>
      </c>
      <c r="L5" s="58" t="s">
        <v>48</v>
      </c>
      <c r="M5" s="61"/>
      <c r="N5" s="48" t="s">
        <v>39</v>
      </c>
    </row>
    <row r="6" spans="1:14" ht="24.95" customHeight="1" x14ac:dyDescent="0.25">
      <c r="A6" s="12">
        <v>626</v>
      </c>
      <c r="B6" s="35">
        <v>41884</v>
      </c>
      <c r="C6" s="13" t="s">
        <v>49</v>
      </c>
      <c r="D6" s="57">
        <v>19307987</v>
      </c>
      <c r="E6" s="58" t="s">
        <v>36</v>
      </c>
      <c r="F6" s="36" t="s">
        <v>45</v>
      </c>
      <c r="G6" s="36">
        <v>41982</v>
      </c>
      <c r="H6" s="59" t="s">
        <v>47</v>
      </c>
      <c r="I6" s="62">
        <v>688892000</v>
      </c>
      <c r="J6" s="36"/>
      <c r="K6" s="39">
        <f t="shared" si="0"/>
        <v>688892000</v>
      </c>
      <c r="L6" s="58" t="s">
        <v>50</v>
      </c>
      <c r="M6" s="46"/>
      <c r="N6" s="48" t="s">
        <v>39</v>
      </c>
    </row>
    <row r="7" spans="1:14" ht="24.95" customHeight="1" x14ac:dyDescent="0.25">
      <c r="A7" s="14">
        <v>187</v>
      </c>
      <c r="B7" s="41">
        <v>41848</v>
      </c>
      <c r="C7" s="7" t="s">
        <v>51</v>
      </c>
      <c r="D7" s="63" t="s">
        <v>52</v>
      </c>
      <c r="E7" s="51" t="s">
        <v>32</v>
      </c>
      <c r="F7" s="64">
        <v>41849</v>
      </c>
      <c r="G7" s="36">
        <v>41973</v>
      </c>
      <c r="H7" s="65" t="s">
        <v>53</v>
      </c>
      <c r="I7" s="40">
        <v>32860000</v>
      </c>
      <c r="J7" s="64"/>
      <c r="K7" s="39">
        <f t="shared" si="0"/>
        <v>32860000</v>
      </c>
      <c r="L7" s="34" t="s">
        <v>54</v>
      </c>
      <c r="M7" s="65"/>
      <c r="N7" s="40"/>
    </row>
    <row r="8" spans="1:14" ht="24.95" customHeight="1" x14ac:dyDescent="0.25">
      <c r="A8" s="15">
        <v>853</v>
      </c>
      <c r="B8" s="66">
        <v>41270</v>
      </c>
      <c r="C8" s="7" t="s">
        <v>55</v>
      </c>
      <c r="D8" s="67" t="s">
        <v>56</v>
      </c>
      <c r="E8" s="33" t="s">
        <v>36</v>
      </c>
      <c r="F8" s="66">
        <v>41271</v>
      </c>
      <c r="G8" s="68">
        <v>41973</v>
      </c>
      <c r="H8" s="61" t="s">
        <v>57</v>
      </c>
      <c r="I8" s="69">
        <v>11650000000</v>
      </c>
      <c r="J8" s="64"/>
      <c r="K8" s="39">
        <f t="shared" si="0"/>
        <v>11650000000</v>
      </c>
      <c r="L8" s="70" t="s">
        <v>58</v>
      </c>
      <c r="M8" s="61"/>
      <c r="N8" s="69"/>
    </row>
    <row r="9" spans="1:14" ht="24.95" customHeight="1" x14ac:dyDescent="0.25">
      <c r="A9" s="16">
        <v>185</v>
      </c>
      <c r="B9" s="71">
        <v>41845</v>
      </c>
      <c r="C9" s="17" t="s">
        <v>59</v>
      </c>
      <c r="D9" s="72" t="s">
        <v>60</v>
      </c>
      <c r="E9" s="72" t="s">
        <v>36</v>
      </c>
      <c r="F9" s="36">
        <v>41847</v>
      </c>
      <c r="G9" s="73">
        <v>41969</v>
      </c>
      <c r="H9" s="74" t="s">
        <v>61</v>
      </c>
      <c r="I9" s="75">
        <v>512264250</v>
      </c>
      <c r="J9" s="36"/>
      <c r="K9" s="39">
        <f t="shared" si="0"/>
        <v>512264250</v>
      </c>
      <c r="L9" s="76" t="s">
        <v>62</v>
      </c>
      <c r="M9" s="74"/>
      <c r="N9" s="75"/>
    </row>
    <row r="10" spans="1:14" ht="24.95" customHeight="1" x14ac:dyDescent="0.25">
      <c r="A10" s="16">
        <v>185</v>
      </c>
      <c r="B10" s="71">
        <v>41845</v>
      </c>
      <c r="C10" s="17" t="s">
        <v>59</v>
      </c>
      <c r="D10" s="72" t="s">
        <v>60</v>
      </c>
      <c r="E10" s="72" t="s">
        <v>36</v>
      </c>
      <c r="F10" s="36">
        <v>41847</v>
      </c>
      <c r="G10" s="73">
        <v>41969</v>
      </c>
      <c r="H10" s="74" t="s">
        <v>61</v>
      </c>
      <c r="I10" s="75">
        <v>512264250</v>
      </c>
      <c r="J10" s="36"/>
      <c r="K10" s="39">
        <f t="shared" si="0"/>
        <v>512264250</v>
      </c>
      <c r="L10" s="76" t="s">
        <v>63</v>
      </c>
      <c r="M10" s="74"/>
      <c r="N10" s="75"/>
    </row>
    <row r="11" spans="1:14" ht="24.95" customHeight="1" x14ac:dyDescent="0.25">
      <c r="A11" s="8">
        <v>84</v>
      </c>
      <c r="B11" s="41">
        <v>41663</v>
      </c>
      <c r="C11" s="18" t="s">
        <v>64</v>
      </c>
      <c r="D11" s="77" t="s">
        <v>65</v>
      </c>
      <c r="E11" s="57" t="s">
        <v>36</v>
      </c>
      <c r="F11" s="44">
        <v>41663</v>
      </c>
      <c r="G11" s="78">
        <v>41988</v>
      </c>
      <c r="H11" s="79" t="s">
        <v>66</v>
      </c>
      <c r="I11" s="48">
        <v>3242440000</v>
      </c>
      <c r="J11" s="80">
        <v>158278950</v>
      </c>
      <c r="K11" s="39">
        <f t="shared" si="0"/>
        <v>3400718950</v>
      </c>
      <c r="L11" s="58" t="s">
        <v>67</v>
      </c>
      <c r="M11" s="79"/>
      <c r="N11" s="48"/>
    </row>
    <row r="12" spans="1:14" ht="24.95" customHeight="1" x14ac:dyDescent="0.25">
      <c r="A12" s="19">
        <v>375</v>
      </c>
      <c r="B12" s="81">
        <v>41857</v>
      </c>
      <c r="C12" s="13" t="s">
        <v>68</v>
      </c>
      <c r="D12" s="82">
        <v>31167402</v>
      </c>
      <c r="E12" s="46" t="s">
        <v>32</v>
      </c>
      <c r="F12" s="44">
        <v>41859</v>
      </c>
      <c r="G12" s="78">
        <v>41973</v>
      </c>
      <c r="H12" s="46" t="s">
        <v>69</v>
      </c>
      <c r="I12" s="83">
        <v>51500000</v>
      </c>
      <c r="J12" s="38"/>
      <c r="K12" s="39">
        <f t="shared" si="0"/>
        <v>51500000</v>
      </c>
      <c r="L12" s="84" t="s">
        <v>70</v>
      </c>
      <c r="M12" s="38"/>
      <c r="N12" s="38"/>
    </row>
    <row r="13" spans="1:14" ht="24.95" customHeight="1" x14ac:dyDescent="0.25">
      <c r="A13" s="20">
        <v>190</v>
      </c>
      <c r="B13" s="71">
        <v>41850</v>
      </c>
      <c r="C13" s="17" t="s">
        <v>71</v>
      </c>
      <c r="D13" s="72" t="s">
        <v>72</v>
      </c>
      <c r="E13" s="72" t="s">
        <v>36</v>
      </c>
      <c r="F13" s="64">
        <v>41850</v>
      </c>
      <c r="G13" s="85">
        <v>41906</v>
      </c>
      <c r="H13" s="53" t="s">
        <v>73</v>
      </c>
      <c r="I13" s="86">
        <v>67793184</v>
      </c>
      <c r="J13" s="38"/>
      <c r="K13" s="39">
        <f t="shared" si="0"/>
        <v>67793184</v>
      </c>
      <c r="L13" s="87" t="s">
        <v>74</v>
      </c>
      <c r="M13" s="38"/>
      <c r="N13" s="38"/>
    </row>
    <row r="14" spans="1:14" ht="24.95" customHeight="1" x14ac:dyDescent="0.25">
      <c r="A14" s="21">
        <v>158</v>
      </c>
      <c r="B14" s="41">
        <v>41681</v>
      </c>
      <c r="C14" s="9" t="s">
        <v>34</v>
      </c>
      <c r="D14" s="42" t="s">
        <v>35</v>
      </c>
      <c r="E14" s="43" t="s">
        <v>36</v>
      </c>
      <c r="F14" s="44">
        <v>41752</v>
      </c>
      <c r="G14" s="88">
        <v>41904</v>
      </c>
      <c r="H14" s="46" t="s">
        <v>37</v>
      </c>
      <c r="I14" s="47">
        <v>3948871339.21</v>
      </c>
      <c r="J14" s="38"/>
      <c r="K14" s="39">
        <f t="shared" si="0"/>
        <v>3948871339.21</v>
      </c>
      <c r="L14" s="89" t="s">
        <v>75</v>
      </c>
      <c r="M14" s="38"/>
      <c r="N14" s="38"/>
    </row>
    <row r="15" spans="1:14" ht="24.95" customHeight="1" x14ac:dyDescent="0.25">
      <c r="A15" s="14">
        <v>583</v>
      </c>
      <c r="B15" s="90">
        <v>41562</v>
      </c>
      <c r="C15" s="7" t="s">
        <v>76</v>
      </c>
      <c r="D15" s="91">
        <v>52412399</v>
      </c>
      <c r="E15" s="34" t="s">
        <v>32</v>
      </c>
      <c r="F15" s="92">
        <v>41563</v>
      </c>
      <c r="G15" s="93">
        <v>41973</v>
      </c>
      <c r="H15" s="94" t="s">
        <v>77</v>
      </c>
      <c r="I15" s="95">
        <v>105406300</v>
      </c>
      <c r="J15" s="96" t="s">
        <v>78</v>
      </c>
      <c r="K15" s="39">
        <f>105406300+22388000+22388000</f>
        <v>150182300</v>
      </c>
      <c r="L15" s="34" t="s">
        <v>79</v>
      </c>
      <c r="M15" s="94"/>
      <c r="N15" s="95"/>
    </row>
    <row r="16" spans="1:14" ht="24.95" customHeight="1" x14ac:dyDescent="0.25">
      <c r="A16" s="14">
        <v>584</v>
      </c>
      <c r="B16" s="90">
        <v>41562</v>
      </c>
      <c r="C16" s="7" t="s">
        <v>80</v>
      </c>
      <c r="D16" s="91">
        <v>52104821</v>
      </c>
      <c r="E16" s="34" t="s">
        <v>32</v>
      </c>
      <c r="F16" s="52">
        <v>41563</v>
      </c>
      <c r="G16" s="36">
        <v>41973</v>
      </c>
      <c r="H16" s="61" t="s">
        <v>81</v>
      </c>
      <c r="I16" s="40">
        <v>87954167</v>
      </c>
      <c r="J16" s="96" t="s">
        <v>82</v>
      </c>
      <c r="K16" s="39">
        <f>87954167+22388340+22388340</f>
        <v>132730847</v>
      </c>
      <c r="L16" s="34" t="s">
        <v>79</v>
      </c>
      <c r="M16" s="61"/>
      <c r="N16" s="40"/>
    </row>
    <row r="17" spans="1:14" ht="24.95" customHeight="1" x14ac:dyDescent="0.25">
      <c r="A17" s="22">
        <v>726</v>
      </c>
      <c r="B17" s="66">
        <v>41243</v>
      </c>
      <c r="C17" s="7" t="s">
        <v>83</v>
      </c>
      <c r="D17" s="97" t="s">
        <v>84</v>
      </c>
      <c r="E17" s="33" t="s">
        <v>36</v>
      </c>
      <c r="F17" s="66">
        <v>41244</v>
      </c>
      <c r="G17" s="66">
        <v>41943</v>
      </c>
      <c r="H17" s="61" t="s">
        <v>85</v>
      </c>
      <c r="I17" s="98">
        <v>247394117</v>
      </c>
      <c r="J17" s="96" t="s">
        <v>86</v>
      </c>
      <c r="K17" s="39">
        <f>247394117+23036686+17200000</f>
        <v>287630803</v>
      </c>
      <c r="L17" s="99" t="s">
        <v>87</v>
      </c>
      <c r="M17" s="100"/>
      <c r="N17" s="101" t="s">
        <v>0</v>
      </c>
    </row>
    <row r="18" spans="1:14" ht="24.95" customHeight="1" x14ac:dyDescent="0.25">
      <c r="A18" s="23">
        <v>405</v>
      </c>
      <c r="B18" s="102">
        <v>41859</v>
      </c>
      <c r="C18" s="13" t="s">
        <v>88</v>
      </c>
      <c r="D18" s="103">
        <v>49729653</v>
      </c>
      <c r="E18" s="46" t="s">
        <v>32</v>
      </c>
      <c r="F18" s="44">
        <v>41862</v>
      </c>
      <c r="G18" s="104">
        <v>41973</v>
      </c>
      <c r="H18" s="37" t="s">
        <v>89</v>
      </c>
      <c r="I18" s="105">
        <v>46851880</v>
      </c>
      <c r="J18" s="44"/>
      <c r="K18" s="39">
        <f t="shared" si="0"/>
        <v>46851880</v>
      </c>
      <c r="L18" s="46" t="s">
        <v>90</v>
      </c>
      <c r="M18" s="38"/>
      <c r="N18" s="106"/>
    </row>
    <row r="19" spans="1:14" ht="24.95" customHeight="1" x14ac:dyDescent="0.25">
      <c r="A19" s="24">
        <v>586</v>
      </c>
      <c r="B19" s="90">
        <v>41562</v>
      </c>
      <c r="C19" s="7" t="s">
        <v>91</v>
      </c>
      <c r="D19" s="91">
        <v>79488987</v>
      </c>
      <c r="E19" s="33" t="s">
        <v>32</v>
      </c>
      <c r="F19" s="35">
        <v>41563</v>
      </c>
      <c r="G19" s="36">
        <v>41973</v>
      </c>
      <c r="H19" s="61" t="s">
        <v>92</v>
      </c>
      <c r="I19" s="98">
        <v>106343000</v>
      </c>
      <c r="J19" s="96" t="s">
        <v>93</v>
      </c>
      <c r="K19" s="39">
        <f>106343000+22388300+22388300</f>
        <v>151119600</v>
      </c>
      <c r="L19" s="34" t="s">
        <v>87</v>
      </c>
      <c r="M19" s="38"/>
      <c r="N19" s="40"/>
    </row>
    <row r="20" spans="1:14" ht="24.95" customHeight="1" x14ac:dyDescent="0.25">
      <c r="A20" s="25">
        <v>755</v>
      </c>
      <c r="B20" s="107">
        <v>41597</v>
      </c>
      <c r="C20" s="7" t="s">
        <v>94</v>
      </c>
      <c r="D20" s="108" t="s">
        <v>95</v>
      </c>
      <c r="E20" s="33" t="s">
        <v>36</v>
      </c>
      <c r="F20" s="35">
        <v>41600</v>
      </c>
      <c r="G20" s="36">
        <v>41922</v>
      </c>
      <c r="H20" s="109" t="s">
        <v>96</v>
      </c>
      <c r="I20" s="40">
        <v>330000000</v>
      </c>
      <c r="J20" s="96" t="s">
        <v>97</v>
      </c>
      <c r="K20" s="39">
        <f>330000000+70000000+95000000</f>
        <v>495000000</v>
      </c>
      <c r="L20" s="34" t="s">
        <v>98</v>
      </c>
      <c r="M20" s="109"/>
      <c r="N20" s="40"/>
    </row>
    <row r="21" spans="1:14" ht="24.95" customHeight="1" x14ac:dyDescent="0.25">
      <c r="A21" s="26">
        <v>191</v>
      </c>
      <c r="B21" s="110">
        <v>41851</v>
      </c>
      <c r="C21" s="11" t="s">
        <v>99</v>
      </c>
      <c r="D21" s="111">
        <v>52354205</v>
      </c>
      <c r="E21" s="57" t="s">
        <v>32</v>
      </c>
      <c r="F21" s="112">
        <v>41852</v>
      </c>
      <c r="G21" s="78">
        <v>41973</v>
      </c>
      <c r="H21" s="113" t="s">
        <v>100</v>
      </c>
      <c r="I21" s="114">
        <v>6480000</v>
      </c>
      <c r="J21" s="112"/>
      <c r="K21" s="39">
        <f t="shared" si="0"/>
        <v>6480000</v>
      </c>
      <c r="L21" s="58" t="s">
        <v>101</v>
      </c>
      <c r="M21" s="113"/>
      <c r="N21" s="114"/>
    </row>
    <row r="22" spans="1:14" ht="24.95" customHeight="1" x14ac:dyDescent="0.25">
      <c r="A22" s="27">
        <v>160</v>
      </c>
      <c r="B22" s="115">
        <v>41725</v>
      </c>
      <c r="C22" s="28" t="s">
        <v>102</v>
      </c>
      <c r="D22" s="43" t="s">
        <v>103</v>
      </c>
      <c r="E22" s="116" t="s">
        <v>36</v>
      </c>
      <c r="F22" s="44">
        <v>41752</v>
      </c>
      <c r="G22" s="117">
        <v>41973</v>
      </c>
      <c r="H22" s="118" t="s">
        <v>104</v>
      </c>
      <c r="I22" s="114">
        <v>275141729</v>
      </c>
      <c r="J22" s="112"/>
      <c r="K22" s="39">
        <f t="shared" si="0"/>
        <v>275141729</v>
      </c>
      <c r="L22" s="59" t="s">
        <v>105</v>
      </c>
      <c r="M22" s="59" t="s">
        <v>0</v>
      </c>
      <c r="N22" s="48" t="s">
        <v>39</v>
      </c>
    </row>
    <row r="23" spans="1:14" ht="24.95" customHeight="1" x14ac:dyDescent="0.25">
      <c r="A23" s="29" t="s">
        <v>106</v>
      </c>
      <c r="B23" s="119" t="s">
        <v>0</v>
      </c>
      <c r="C23" s="7" t="s">
        <v>107</v>
      </c>
      <c r="D23" s="120"/>
      <c r="E23" s="34" t="s">
        <v>108</v>
      </c>
      <c r="F23" s="34" t="s">
        <v>0</v>
      </c>
      <c r="G23" s="34" t="s">
        <v>0</v>
      </c>
      <c r="H23" s="120"/>
      <c r="I23" s="120"/>
      <c r="J23" s="121"/>
      <c r="K23" s="39">
        <f t="shared" si="0"/>
        <v>0</v>
      </c>
      <c r="L23" s="122" t="s">
        <v>109</v>
      </c>
      <c r="M23" s="123" t="s">
        <v>0</v>
      </c>
      <c r="N23" s="121"/>
    </row>
    <row r="24" spans="1:14" ht="24.95" customHeight="1" x14ac:dyDescent="0.25">
      <c r="A24" s="29" t="s">
        <v>110</v>
      </c>
      <c r="B24" s="119" t="s">
        <v>0</v>
      </c>
      <c r="C24" s="7" t="s">
        <v>111</v>
      </c>
      <c r="D24" s="120"/>
      <c r="E24" s="34" t="s">
        <v>108</v>
      </c>
      <c r="F24" s="34" t="s">
        <v>0</v>
      </c>
      <c r="G24" s="34" t="s">
        <v>0</v>
      </c>
      <c r="H24" s="120"/>
      <c r="I24" s="120"/>
      <c r="J24" s="120"/>
      <c r="K24" s="39">
        <f t="shared" si="0"/>
        <v>0</v>
      </c>
      <c r="L24" s="122" t="s">
        <v>109</v>
      </c>
      <c r="M24" s="123" t="s">
        <v>0</v>
      </c>
      <c r="N24" s="120"/>
    </row>
    <row r="25" spans="1:14" ht="24.95" customHeight="1" x14ac:dyDescent="0.25">
      <c r="A25" s="30">
        <v>13</v>
      </c>
      <c r="B25" s="124">
        <v>40512</v>
      </c>
      <c r="C25" s="31" t="s">
        <v>112</v>
      </c>
      <c r="D25" s="99"/>
      <c r="E25" s="125"/>
      <c r="F25" s="125">
        <v>41912</v>
      </c>
      <c r="G25" s="99" t="s">
        <v>113</v>
      </c>
      <c r="H25" s="126"/>
      <c r="I25" s="127"/>
      <c r="J25" s="127"/>
      <c r="K25" s="128">
        <f t="shared" si="0"/>
        <v>0</v>
      </c>
      <c r="L25" s="129" t="s">
        <v>114</v>
      </c>
      <c r="M25" s="130"/>
      <c r="N25" s="129"/>
    </row>
    <row r="26" spans="1:14" ht="24.95" customHeight="1" x14ac:dyDescent="0.25">
      <c r="A26" s="29">
        <v>65</v>
      </c>
      <c r="B26" s="131">
        <v>39811</v>
      </c>
      <c r="C26" s="13" t="s">
        <v>115</v>
      </c>
      <c r="D26" s="58" t="s">
        <v>116</v>
      </c>
      <c r="E26" s="132" t="s">
        <v>36</v>
      </c>
      <c r="F26" s="133">
        <v>39811</v>
      </c>
      <c r="G26" s="133">
        <v>41532</v>
      </c>
      <c r="H26" s="134" t="s">
        <v>117</v>
      </c>
      <c r="I26" s="135"/>
      <c r="J26" s="135"/>
      <c r="K26" s="39">
        <f t="shared" si="0"/>
        <v>0</v>
      </c>
      <c r="L26" s="123" t="s">
        <v>118</v>
      </c>
      <c r="M26" s="38"/>
      <c r="N26" s="123"/>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marzo 2015</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2015-06-12T18:56:59Z</dcterms:modified>
</cp:coreProperties>
</file>